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IMSS'!$A$1:$X$106</definedName>
    <definedName name="_xlnm.Print_Area" localSheetId="15">'CUOTAS IMSS asimilables'!$A$1:$AH$50</definedName>
    <definedName name="_xlnm.Print_Area" localSheetId="2">INCIDENCIAS!$A$1:$G$99</definedName>
    <definedName name="_xlnm.Print_Area" localSheetId="8">NOMINA!$B$1:$S$104</definedName>
    <definedName name="_xlnm.Print_Area" localSheetId="16">'NOMINA asimilables'!$A$1:$T$62</definedName>
    <definedName name="_xlnm.Print_Area" localSheetId="1">PRESUPUESTO!$A$1:$P$102</definedName>
    <definedName name="_xlnm.Print_Area" localSheetId="4">'RETENCION ISR'!$A$1:$K$96</definedName>
    <definedName name="_xlnm.Print_Area" localSheetId="13">'RETENCION RETROACTI asimilables'!$A$1:$Q$50</definedName>
    <definedName name="_xlnm.Print_Area" localSheetId="5">'RETENCION RETROACTIVOS'!$A$1:$T$99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CONCENTRADO!$1:$5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M14" i="136" l="1"/>
  <c r="AG17" i="135" l="1"/>
  <c r="AF17" i="135"/>
  <c r="AE17" i="135"/>
  <c r="AC17" i="135"/>
  <c r="AA17" i="135"/>
  <c r="Z17" i="135"/>
  <c r="AE92" i="135"/>
  <c r="AC92" i="135"/>
  <c r="AA92" i="135"/>
  <c r="Z92" i="135"/>
  <c r="L92" i="135"/>
  <c r="K92" i="135"/>
  <c r="X12" i="125"/>
  <c r="W12" i="125" s="1"/>
  <c r="X13" i="125"/>
  <c r="W13" i="125" s="1"/>
  <c r="X14" i="125"/>
  <c r="W14" i="125" s="1"/>
  <c r="X15" i="125"/>
  <c r="W15" i="125" s="1"/>
  <c r="X16" i="125"/>
  <c r="W16" i="125" s="1"/>
  <c r="X17" i="125"/>
  <c r="W17" i="125" s="1"/>
  <c r="X18" i="125"/>
  <c r="W18" i="125" s="1"/>
  <c r="X19" i="125"/>
  <c r="W19" i="125" s="1"/>
  <c r="X20" i="125"/>
  <c r="W20" i="125" s="1"/>
  <c r="X21" i="125"/>
  <c r="W21" i="125" s="1"/>
  <c r="X22" i="125"/>
  <c r="W22" i="125" s="1"/>
  <c r="X23" i="125"/>
  <c r="W23" i="125" s="1"/>
  <c r="X24" i="125"/>
  <c r="W24" i="125" s="1"/>
  <c r="X25" i="125"/>
  <c r="W25" i="125" s="1"/>
  <c r="X26" i="125"/>
  <c r="W26" i="125" s="1"/>
  <c r="X27" i="125"/>
  <c r="W27" i="125" s="1"/>
  <c r="X28" i="125"/>
  <c r="W28" i="125" s="1"/>
  <c r="X29" i="125"/>
  <c r="W29" i="125" s="1"/>
  <c r="X30" i="125"/>
  <c r="W30" i="125" s="1"/>
  <c r="X31" i="125"/>
  <c r="W31" i="125" s="1"/>
  <c r="X32" i="125"/>
  <c r="W32" i="125" s="1"/>
  <c r="X33" i="125"/>
  <c r="W33" i="125" s="1"/>
  <c r="X34" i="125"/>
  <c r="W34" i="125" s="1"/>
  <c r="X35" i="125"/>
  <c r="W35" i="125" s="1"/>
  <c r="X36" i="125"/>
  <c r="W36" i="125" s="1"/>
  <c r="X37" i="125"/>
  <c r="W37" i="125" s="1"/>
  <c r="X38" i="125"/>
  <c r="W38" i="125" s="1"/>
  <c r="X39" i="125"/>
  <c r="W39" i="125" s="1"/>
  <c r="X40" i="125"/>
  <c r="W40" i="125" s="1"/>
  <c r="X41" i="125"/>
  <c r="W41" i="125" s="1"/>
  <c r="X42" i="125"/>
  <c r="W42" i="125" s="1"/>
  <c r="X43" i="125"/>
  <c r="W43" i="125" s="1"/>
  <c r="X44" i="125"/>
  <c r="W44" i="125" s="1"/>
  <c r="X45" i="125"/>
  <c r="W45" i="125" s="1"/>
  <c r="X46" i="125"/>
  <c r="W46" i="125" s="1"/>
  <c r="X47" i="125"/>
  <c r="W47" i="125" s="1"/>
  <c r="X48" i="125"/>
  <c r="W48" i="125" s="1"/>
  <c r="X11" i="125"/>
  <c r="W11" i="125" s="1"/>
  <c r="P54" i="121"/>
  <c r="P55" i="121"/>
  <c r="P56" i="121"/>
  <c r="P57" i="121"/>
  <c r="P58" i="121"/>
  <c r="P59" i="121"/>
  <c r="P60" i="121"/>
  <c r="P61" i="121"/>
  <c r="P62" i="121"/>
  <c r="P63" i="121"/>
  <c r="P64" i="121"/>
  <c r="P65" i="121"/>
  <c r="P66" i="121"/>
  <c r="P67" i="121"/>
  <c r="P68" i="121"/>
  <c r="P69" i="121"/>
  <c r="P70" i="121"/>
  <c r="P71" i="121"/>
  <c r="P72" i="121"/>
  <c r="P53" i="121"/>
  <c r="P74" i="121" l="1"/>
  <c r="P75" i="121"/>
  <c r="P76" i="121"/>
  <c r="P77" i="121"/>
  <c r="P78" i="121"/>
  <c r="P79" i="121"/>
  <c r="P80" i="121"/>
  <c r="P81" i="121"/>
  <c r="P82" i="121"/>
  <c r="P83" i="121"/>
  <c r="P84" i="121"/>
  <c r="P85" i="121"/>
  <c r="P86" i="121"/>
  <c r="P87" i="121"/>
  <c r="P88" i="121"/>
  <c r="P89" i="121"/>
  <c r="P90" i="121"/>
  <c r="P91" i="121"/>
  <c r="P92" i="121"/>
  <c r="P93" i="121"/>
  <c r="P12" i="121"/>
  <c r="S16" i="136" l="1"/>
  <c r="AC49" i="136" l="1"/>
  <c r="Z49" i="136"/>
  <c r="Y49" i="136"/>
  <c r="X49" i="136"/>
  <c r="W49" i="136"/>
  <c r="L10" i="136" l="1"/>
  <c r="L11" i="136"/>
  <c r="L12" i="136"/>
  <c r="L13" i="136"/>
  <c r="L14" i="136"/>
  <c r="L15" i="136"/>
  <c r="L16" i="136"/>
  <c r="L17" i="136"/>
  <c r="L18" i="136"/>
  <c r="L19" i="136"/>
  <c r="L20" i="136"/>
  <c r="L21" i="136"/>
  <c r="L22" i="136"/>
  <c r="L23" i="136"/>
  <c r="L24" i="136"/>
  <c r="L25" i="136"/>
  <c r="L26" i="136"/>
  <c r="L27" i="136"/>
  <c r="L28" i="136"/>
  <c r="L29" i="136"/>
  <c r="L30" i="136"/>
  <c r="L31" i="136"/>
  <c r="L32" i="136"/>
  <c r="L33" i="136"/>
  <c r="L34" i="136"/>
  <c r="L35" i="136"/>
  <c r="L36" i="136"/>
  <c r="L37" i="136"/>
  <c r="L38" i="136"/>
  <c r="L39" i="136"/>
  <c r="L40" i="136"/>
  <c r="L41" i="136"/>
  <c r="L42" i="136"/>
  <c r="L43" i="136"/>
  <c r="L44" i="136"/>
  <c r="L45" i="136"/>
  <c r="L46" i="136"/>
  <c r="L47" i="136"/>
  <c r="L49" i="136" l="1"/>
  <c r="U12" i="125"/>
  <c r="U13" i="125"/>
  <c r="U14" i="125"/>
  <c r="U15" i="125"/>
  <c r="U16" i="125"/>
  <c r="U17" i="125"/>
  <c r="U18" i="125"/>
  <c r="U19" i="125"/>
  <c r="U20" i="125"/>
  <c r="U21" i="125"/>
  <c r="U22" i="125"/>
  <c r="U23" i="125"/>
  <c r="U24" i="125"/>
  <c r="U25" i="125"/>
  <c r="U26" i="125"/>
  <c r="U27" i="125"/>
  <c r="U28" i="125"/>
  <c r="U29" i="125"/>
  <c r="U30" i="125"/>
  <c r="U31" i="125"/>
  <c r="U32" i="125"/>
  <c r="U33" i="125"/>
  <c r="U34" i="125"/>
  <c r="U35" i="125"/>
  <c r="U36" i="125"/>
  <c r="U37" i="125"/>
  <c r="U38" i="125"/>
  <c r="U39" i="125"/>
  <c r="U40" i="125"/>
  <c r="U41" i="125"/>
  <c r="U42" i="125"/>
  <c r="U43" i="125"/>
  <c r="U44" i="125"/>
  <c r="U45" i="125"/>
  <c r="U46" i="125"/>
  <c r="U47" i="125"/>
  <c r="U48" i="125"/>
  <c r="U11" i="125"/>
  <c r="M54" i="121" l="1"/>
  <c r="M55" i="121"/>
  <c r="M56" i="121"/>
  <c r="M57" i="121"/>
  <c r="M58" i="121"/>
  <c r="M59" i="121"/>
  <c r="M60" i="121"/>
  <c r="M61" i="121"/>
  <c r="M62" i="121"/>
  <c r="M63" i="121"/>
  <c r="M64" i="121"/>
  <c r="M65" i="121"/>
  <c r="M66" i="121"/>
  <c r="M67" i="121"/>
  <c r="M68" i="121"/>
  <c r="M69" i="121"/>
  <c r="M70" i="121"/>
  <c r="M71" i="121"/>
  <c r="M72" i="121"/>
  <c r="M73" i="121"/>
  <c r="M74" i="121"/>
  <c r="M75" i="121"/>
  <c r="M76" i="121"/>
  <c r="M77" i="121"/>
  <c r="M78" i="121"/>
  <c r="M79" i="121"/>
  <c r="M80" i="121"/>
  <c r="M81" i="121"/>
  <c r="M82" i="121"/>
  <c r="M83" i="121"/>
  <c r="M84" i="121"/>
  <c r="M85" i="121"/>
  <c r="M86" i="121"/>
  <c r="M87" i="121"/>
  <c r="M88" i="121"/>
  <c r="M89" i="121"/>
  <c r="M90" i="121"/>
  <c r="M91" i="121"/>
  <c r="M92" i="121"/>
  <c r="M93" i="121"/>
  <c r="M94" i="121"/>
  <c r="M53" i="121"/>
  <c r="M12" i="121"/>
  <c r="M13" i="121"/>
  <c r="M14" i="121"/>
  <c r="M15" i="121"/>
  <c r="M16" i="121"/>
  <c r="M11" i="121"/>
  <c r="P17" i="121"/>
  <c r="R31" i="132" l="1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30" i="132"/>
  <c r="R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27" i="132"/>
  <c r="R11" i="132"/>
  <c r="AB92" i="135" l="1"/>
  <c r="AD92" i="135"/>
  <c r="W15" i="135"/>
  <c r="V15" i="135"/>
  <c r="U15" i="135"/>
  <c r="S15" i="135"/>
  <c r="P15" i="135"/>
  <c r="O15" i="135"/>
  <c r="N15" i="135"/>
  <c r="M15" i="135"/>
  <c r="L15" i="135"/>
  <c r="J15" i="135"/>
  <c r="G15" i="135"/>
  <c r="F15" i="135"/>
  <c r="C15" i="135"/>
  <c r="B15" i="135"/>
  <c r="W14" i="135"/>
  <c r="V14" i="135"/>
  <c r="U14" i="135"/>
  <c r="S14" i="135"/>
  <c r="Q14" i="135"/>
  <c r="P14" i="135"/>
  <c r="O14" i="135"/>
  <c r="N14" i="135"/>
  <c r="M14" i="135"/>
  <c r="L14" i="135"/>
  <c r="J14" i="135"/>
  <c r="G14" i="135"/>
  <c r="F14" i="135"/>
  <c r="C14" i="135"/>
  <c r="B14" i="135"/>
  <c r="W13" i="135"/>
  <c r="V13" i="135"/>
  <c r="U13" i="135"/>
  <c r="S13" i="135"/>
  <c r="P13" i="135"/>
  <c r="O13" i="135"/>
  <c r="N13" i="135"/>
  <c r="M13" i="135"/>
  <c r="L13" i="135"/>
  <c r="J13" i="135"/>
  <c r="G13" i="135"/>
  <c r="F13" i="135"/>
  <c r="C13" i="135"/>
  <c r="B13" i="135"/>
  <c r="W12" i="135"/>
  <c r="V12" i="135"/>
  <c r="U12" i="135"/>
  <c r="S12" i="135"/>
  <c r="Q12" i="135"/>
  <c r="P12" i="135"/>
  <c r="O12" i="135"/>
  <c r="N12" i="135"/>
  <c r="M12" i="135"/>
  <c r="L12" i="135"/>
  <c r="J12" i="135"/>
  <c r="G12" i="135"/>
  <c r="F12" i="135"/>
  <c r="C12" i="135"/>
  <c r="B12" i="135"/>
  <c r="W11" i="135"/>
  <c r="V11" i="135"/>
  <c r="U11" i="135"/>
  <c r="S11" i="135"/>
  <c r="Q11" i="135"/>
  <c r="P11" i="135"/>
  <c r="O11" i="135"/>
  <c r="N11" i="135"/>
  <c r="M11" i="135"/>
  <c r="L11" i="135"/>
  <c r="J11" i="135"/>
  <c r="G11" i="135"/>
  <c r="F11" i="135"/>
  <c r="C11" i="135"/>
  <c r="B11" i="135"/>
  <c r="K16" i="60"/>
  <c r="I16" i="60"/>
  <c r="H16" i="60"/>
  <c r="G16" i="60"/>
  <c r="F16" i="60"/>
  <c r="E16" i="60"/>
  <c r="K15" i="60"/>
  <c r="I15" i="60"/>
  <c r="H15" i="60"/>
  <c r="G15" i="60"/>
  <c r="F15" i="60"/>
  <c r="E15" i="60"/>
  <c r="K14" i="60"/>
  <c r="I14" i="60"/>
  <c r="H14" i="60"/>
  <c r="G14" i="60"/>
  <c r="F14" i="60"/>
  <c r="E14" i="60"/>
  <c r="K13" i="60"/>
  <c r="I13" i="60"/>
  <c r="H13" i="60"/>
  <c r="G13" i="60"/>
  <c r="F13" i="60"/>
  <c r="E13" i="60"/>
  <c r="K12" i="60"/>
  <c r="I12" i="60"/>
  <c r="H12" i="60"/>
  <c r="G12" i="60"/>
  <c r="F12" i="60"/>
  <c r="E12" i="60"/>
  <c r="K16" i="124"/>
  <c r="J16" i="124"/>
  <c r="F16" i="124"/>
  <c r="K15" i="124"/>
  <c r="J15" i="124"/>
  <c r="F15" i="124"/>
  <c r="K14" i="124"/>
  <c r="J14" i="124"/>
  <c r="F14" i="124"/>
  <c r="K13" i="124"/>
  <c r="J13" i="124"/>
  <c r="F13" i="124"/>
  <c r="K12" i="124"/>
  <c r="J12" i="124"/>
  <c r="F12" i="124"/>
  <c r="G12" i="131"/>
  <c r="G13" i="131"/>
  <c r="G15" i="131"/>
  <c r="G17" i="131"/>
  <c r="G18" i="131"/>
  <c r="G11" i="131"/>
  <c r="L16" i="131"/>
  <c r="K16" i="131"/>
  <c r="J16" i="131"/>
  <c r="I16" i="131"/>
  <c r="H16" i="131"/>
  <c r="D16" i="131"/>
  <c r="P16" i="131" s="1"/>
  <c r="C16" i="131"/>
  <c r="O16" i="131" s="1"/>
  <c r="L15" i="131"/>
  <c r="K15" i="131"/>
  <c r="J15" i="131"/>
  <c r="I15" i="131"/>
  <c r="H15" i="131"/>
  <c r="D15" i="131"/>
  <c r="P15" i="131" s="1"/>
  <c r="C15" i="131"/>
  <c r="O15" i="131" s="1"/>
  <c r="L14" i="131"/>
  <c r="K14" i="131"/>
  <c r="J14" i="131"/>
  <c r="I14" i="131"/>
  <c r="H14" i="131"/>
  <c r="D14" i="131"/>
  <c r="P14" i="131" s="1"/>
  <c r="C14" i="131"/>
  <c r="O14" i="131" s="1"/>
  <c r="L13" i="131"/>
  <c r="K13" i="131"/>
  <c r="J13" i="131"/>
  <c r="I13" i="131"/>
  <c r="H13" i="131"/>
  <c r="D13" i="131"/>
  <c r="P13" i="131" s="1"/>
  <c r="C13" i="131"/>
  <c r="E13" i="131" s="1"/>
  <c r="Q13" i="131" s="1"/>
  <c r="L12" i="131"/>
  <c r="K12" i="131"/>
  <c r="J12" i="131"/>
  <c r="I12" i="131"/>
  <c r="H12" i="131"/>
  <c r="D12" i="131"/>
  <c r="P12" i="131" s="1"/>
  <c r="C12" i="131"/>
  <c r="O12" i="131" s="1"/>
  <c r="D12" i="141"/>
  <c r="F12" i="141" s="1"/>
  <c r="G12" i="141" s="1"/>
  <c r="H12" i="141" s="1"/>
  <c r="M12" i="141" s="1"/>
  <c r="Q12" i="141"/>
  <c r="D13" i="141"/>
  <c r="F13" i="141" s="1"/>
  <c r="Q13" i="141"/>
  <c r="D14" i="141"/>
  <c r="F14" i="141" s="1"/>
  <c r="G14" i="141" s="1"/>
  <c r="H14" i="141" s="1"/>
  <c r="Q14" i="141"/>
  <c r="D15" i="141"/>
  <c r="F15" i="141" s="1"/>
  <c r="Q15" i="141"/>
  <c r="D16" i="141"/>
  <c r="F16" i="141" s="1"/>
  <c r="G16" i="141" s="1"/>
  <c r="H16" i="141" s="1"/>
  <c r="O16" i="141" s="1"/>
  <c r="Q16" i="141"/>
  <c r="J12" i="121"/>
  <c r="I12" i="121" s="1"/>
  <c r="L12" i="121"/>
  <c r="O12" i="121"/>
  <c r="R12" i="121"/>
  <c r="S12" i="121" s="1"/>
  <c r="U12" i="121"/>
  <c r="V12" i="121" s="1"/>
  <c r="AD12" i="121"/>
  <c r="K11" i="135" s="1"/>
  <c r="AE12" i="121"/>
  <c r="J13" i="121"/>
  <c r="I13" i="121" s="1"/>
  <c r="L13" i="121"/>
  <c r="R13" i="121"/>
  <c r="S13" i="121" s="1"/>
  <c r="U13" i="121"/>
  <c r="V13" i="121" s="1"/>
  <c r="AD13" i="121"/>
  <c r="K12" i="135" s="1"/>
  <c r="AE13" i="121"/>
  <c r="J14" i="121"/>
  <c r="I14" i="121" s="1"/>
  <c r="L14" i="121"/>
  <c r="R14" i="121"/>
  <c r="S14" i="121" s="1"/>
  <c r="U14" i="121"/>
  <c r="V14" i="121" s="1"/>
  <c r="AD14" i="121"/>
  <c r="K13" i="135" s="1"/>
  <c r="AE14" i="121"/>
  <c r="J15" i="121"/>
  <c r="I15" i="121" s="1"/>
  <c r="L15" i="121"/>
  <c r="R15" i="121"/>
  <c r="S15" i="121" s="1"/>
  <c r="U15" i="121"/>
  <c r="V15" i="121" s="1"/>
  <c r="AD15" i="121"/>
  <c r="K14" i="135" s="1"/>
  <c r="AE15" i="121"/>
  <c r="J16" i="121"/>
  <c r="I16" i="121" s="1"/>
  <c r="L16" i="121"/>
  <c r="R16" i="121"/>
  <c r="S16" i="121" s="1"/>
  <c r="U16" i="121"/>
  <c r="V16" i="121" s="1"/>
  <c r="AD16" i="121"/>
  <c r="K15" i="135" s="1"/>
  <c r="AE16" i="121"/>
  <c r="C16" i="133"/>
  <c r="J16" i="133" s="1"/>
  <c r="X16" i="121" s="1"/>
  <c r="B16" i="133"/>
  <c r="I16" i="133" s="1"/>
  <c r="W16" i="121" s="1"/>
  <c r="J16" i="60" s="1"/>
  <c r="C15" i="133"/>
  <c r="J15" i="133" s="1"/>
  <c r="X15" i="121" s="1"/>
  <c r="B15" i="133"/>
  <c r="I15" i="133" s="1"/>
  <c r="W15" i="121" s="1"/>
  <c r="J15" i="60" s="1"/>
  <c r="C14" i="133"/>
  <c r="J14" i="133" s="1"/>
  <c r="X14" i="121" s="1"/>
  <c r="B14" i="133"/>
  <c r="I14" i="133" s="1"/>
  <c r="W14" i="121" s="1"/>
  <c r="J14" i="60" s="1"/>
  <c r="C13" i="133"/>
  <c r="J13" i="133" s="1"/>
  <c r="X13" i="121" s="1"/>
  <c r="B13" i="133"/>
  <c r="I13" i="133" s="1"/>
  <c r="W13" i="121" s="1"/>
  <c r="J13" i="60" s="1"/>
  <c r="C12" i="133"/>
  <c r="J12" i="133" s="1"/>
  <c r="X12" i="121" s="1"/>
  <c r="B12" i="133"/>
  <c r="I12" i="133" s="1"/>
  <c r="W12" i="121" s="1"/>
  <c r="J12" i="60" s="1"/>
  <c r="A13" i="133"/>
  <c r="A13" i="121" s="1"/>
  <c r="A13" i="123" s="1"/>
  <c r="A13" i="141" s="1"/>
  <c r="A13" i="131" s="1"/>
  <c r="A13" i="124" s="1"/>
  <c r="B13" i="60" s="1"/>
  <c r="A14" i="133"/>
  <c r="A14" i="121" s="1"/>
  <c r="A14" i="123" s="1"/>
  <c r="A14" i="141" s="1"/>
  <c r="A14" i="131" s="1"/>
  <c r="A14" i="124" s="1"/>
  <c r="B14" i="60" s="1"/>
  <c r="A15" i="133"/>
  <c r="A15" i="121" s="1"/>
  <c r="A15" i="123" s="1"/>
  <c r="A15" i="141" s="1"/>
  <c r="A15" i="131" s="1"/>
  <c r="A15" i="124" s="1"/>
  <c r="B15" i="60" s="1"/>
  <c r="A16" i="133"/>
  <c r="A16" i="121" s="1"/>
  <c r="A16" i="123" s="1"/>
  <c r="A16" i="141" s="1"/>
  <c r="A16" i="131" s="1"/>
  <c r="A16" i="124" s="1"/>
  <c r="B16" i="60" s="1"/>
  <c r="A12" i="133"/>
  <c r="A12" i="121" s="1"/>
  <c r="A12" i="123" s="1"/>
  <c r="A12" i="141" s="1"/>
  <c r="A12" i="131" s="1"/>
  <c r="A12" i="124" s="1"/>
  <c r="B12" i="60" s="1"/>
  <c r="P16" i="130"/>
  <c r="O16" i="130"/>
  <c r="N16" i="130"/>
  <c r="P15" i="130"/>
  <c r="O15" i="130"/>
  <c r="N15" i="130"/>
  <c r="P14" i="130"/>
  <c r="O14" i="130"/>
  <c r="N14" i="130"/>
  <c r="P13" i="130"/>
  <c r="O13" i="130"/>
  <c r="N13" i="130"/>
  <c r="AG14" i="121" l="1"/>
  <c r="AG13" i="121"/>
  <c r="AG16" i="121"/>
  <c r="AG12" i="121"/>
  <c r="F13" i="131"/>
  <c r="R13" i="131" s="1"/>
  <c r="O13" i="131"/>
  <c r="F16" i="131"/>
  <c r="R16" i="131" s="1"/>
  <c r="F14" i="131"/>
  <c r="R14" i="131" s="1"/>
  <c r="E16" i="131"/>
  <c r="Q16" i="131" s="1"/>
  <c r="F15" i="131"/>
  <c r="R15" i="131" s="1"/>
  <c r="E15" i="131"/>
  <c r="Q15" i="131" s="1"/>
  <c r="E14" i="131"/>
  <c r="Q14" i="131" s="1"/>
  <c r="F12" i="131"/>
  <c r="R12" i="131" s="1"/>
  <c r="E12" i="131"/>
  <c r="Q12" i="131" s="1"/>
  <c r="M14" i="141"/>
  <c r="K14" i="141"/>
  <c r="O14" i="141"/>
  <c r="I14" i="141"/>
  <c r="J14" i="141" s="1"/>
  <c r="I12" i="141"/>
  <c r="J12" i="141" s="1"/>
  <c r="I16" i="141"/>
  <c r="J16" i="141" s="1"/>
  <c r="M16" i="141"/>
  <c r="O12" i="141"/>
  <c r="K12" i="141"/>
  <c r="K16" i="141"/>
  <c r="G15" i="141"/>
  <c r="H15" i="141" s="1"/>
  <c r="S15" i="141"/>
  <c r="T15" i="141" s="1"/>
  <c r="G13" i="141"/>
  <c r="H13" i="141" s="1"/>
  <c r="S13" i="141"/>
  <c r="T13" i="141" s="1"/>
  <c r="S16" i="141"/>
  <c r="T16" i="141" s="1"/>
  <c r="S14" i="141"/>
  <c r="T14" i="141" s="1"/>
  <c r="S12" i="141"/>
  <c r="T12" i="141" s="1"/>
  <c r="AG15" i="121"/>
  <c r="G16" i="133"/>
  <c r="D16" i="121" s="1"/>
  <c r="E16" i="121" s="1"/>
  <c r="F16" i="133"/>
  <c r="B16" i="121" s="1"/>
  <c r="C16" i="121" s="1"/>
  <c r="G15" i="133"/>
  <c r="D15" i="121" s="1"/>
  <c r="E15" i="121" s="1"/>
  <c r="F15" i="133"/>
  <c r="B15" i="121" s="1"/>
  <c r="C15" i="121" s="1"/>
  <c r="G14" i="133"/>
  <c r="D14" i="121" s="1"/>
  <c r="E14" i="121" s="1"/>
  <c r="F14" i="133"/>
  <c r="B14" i="121" s="1"/>
  <c r="C14" i="121" s="1"/>
  <c r="G13" i="133"/>
  <c r="D13" i="121" s="1"/>
  <c r="E13" i="121" s="1"/>
  <c r="F13" i="133"/>
  <c r="B13" i="121" s="1"/>
  <c r="C13" i="121" s="1"/>
  <c r="G12" i="133"/>
  <c r="D12" i="121" s="1"/>
  <c r="F12" i="133"/>
  <c r="B12" i="121" s="1"/>
  <c r="R11" i="136"/>
  <c r="R12" i="136"/>
  <c r="R13" i="136"/>
  <c r="R14" i="136"/>
  <c r="R15" i="136"/>
  <c r="R16" i="136"/>
  <c r="R17" i="136"/>
  <c r="R18" i="136"/>
  <c r="R19" i="136"/>
  <c r="R20" i="136"/>
  <c r="R21" i="136"/>
  <c r="R22" i="136"/>
  <c r="R23" i="136"/>
  <c r="R24" i="136"/>
  <c r="R25" i="136"/>
  <c r="R26" i="136"/>
  <c r="R27" i="136"/>
  <c r="R28" i="136"/>
  <c r="R29" i="136"/>
  <c r="R30" i="136"/>
  <c r="R31" i="136"/>
  <c r="R32" i="136"/>
  <c r="R33" i="136"/>
  <c r="R34" i="136"/>
  <c r="R35" i="136"/>
  <c r="R36" i="136"/>
  <c r="R37" i="136"/>
  <c r="R38" i="136"/>
  <c r="R39" i="136"/>
  <c r="R40" i="136"/>
  <c r="R41" i="136"/>
  <c r="R42" i="136"/>
  <c r="R43" i="136"/>
  <c r="R44" i="136"/>
  <c r="R45" i="136"/>
  <c r="R46" i="136"/>
  <c r="R47" i="136"/>
  <c r="R10" i="136"/>
  <c r="S16" i="131" l="1"/>
  <c r="T16" i="131" s="1"/>
  <c r="R49" i="136"/>
  <c r="M13" i="131"/>
  <c r="N13" i="131" s="1"/>
  <c r="E13" i="124" s="1"/>
  <c r="G13" i="124" s="1"/>
  <c r="Q13" i="124" s="1"/>
  <c r="M12" i="131"/>
  <c r="M15" i="131"/>
  <c r="S14" i="131"/>
  <c r="T14" i="131" s="1"/>
  <c r="S15" i="131"/>
  <c r="T15" i="131" s="1"/>
  <c r="S13" i="131"/>
  <c r="T13" i="131" s="1"/>
  <c r="S12" i="131"/>
  <c r="T12" i="131" s="1"/>
  <c r="H12" i="135"/>
  <c r="C13" i="60"/>
  <c r="Z14" i="121"/>
  <c r="H13" i="135"/>
  <c r="C14" i="60"/>
  <c r="H14" i="135"/>
  <c r="C15" i="60"/>
  <c r="H15" i="135"/>
  <c r="C16" i="60"/>
  <c r="Z16" i="121"/>
  <c r="L12" i="141"/>
  <c r="N12" i="141" s="1"/>
  <c r="P12" i="141" s="1"/>
  <c r="R12" i="141" s="1"/>
  <c r="F13" i="121"/>
  <c r="AF13" i="121" s="1"/>
  <c r="I12" i="135"/>
  <c r="D13" i="60"/>
  <c r="F14" i="121"/>
  <c r="AF14" i="121" s="1"/>
  <c r="I13" i="135"/>
  <c r="D14" i="60"/>
  <c r="F15" i="121"/>
  <c r="AF15" i="121" s="1"/>
  <c r="D15" i="60"/>
  <c r="I14" i="135"/>
  <c r="F16" i="121"/>
  <c r="I15" i="135"/>
  <c r="D16" i="60"/>
  <c r="L16" i="141"/>
  <c r="N16" i="141" s="1"/>
  <c r="P16" i="141" s="1"/>
  <c r="R16" i="141" s="1"/>
  <c r="N15" i="131"/>
  <c r="E15" i="124" s="1"/>
  <c r="G15" i="124" s="1"/>
  <c r="N12" i="131"/>
  <c r="E12" i="124" s="1"/>
  <c r="G12" i="124" s="1"/>
  <c r="O13" i="141"/>
  <c r="I13" i="141"/>
  <c r="J13" i="141" s="1"/>
  <c r="M13" i="141"/>
  <c r="K13" i="141"/>
  <c r="I15" i="141"/>
  <c r="J15" i="141" s="1"/>
  <c r="O15" i="141"/>
  <c r="M15" i="141"/>
  <c r="K15" i="141"/>
  <c r="L14" i="141"/>
  <c r="N14" i="141" s="1"/>
  <c r="P14" i="141" s="1"/>
  <c r="R14" i="141" s="1"/>
  <c r="U53" i="121"/>
  <c r="O74" i="130"/>
  <c r="O75" i="130"/>
  <c r="O76" i="130"/>
  <c r="O77" i="130"/>
  <c r="O78" i="130"/>
  <c r="N74" i="130"/>
  <c r="N75" i="130"/>
  <c r="N76" i="130"/>
  <c r="L13" i="141" l="1"/>
  <c r="AF16" i="121"/>
  <c r="AH16" i="121" s="1"/>
  <c r="M13" i="124"/>
  <c r="S13" i="124"/>
  <c r="O13" i="124"/>
  <c r="U13" i="124"/>
  <c r="AH14" i="121"/>
  <c r="B14" i="123"/>
  <c r="G14" i="123" s="1"/>
  <c r="B15" i="123"/>
  <c r="AH15" i="121"/>
  <c r="AH13" i="121"/>
  <c r="B13" i="123"/>
  <c r="U12" i="124"/>
  <c r="M12" i="124"/>
  <c r="O12" i="124"/>
  <c r="Q12" i="124"/>
  <c r="S12" i="124"/>
  <c r="G16" i="131"/>
  <c r="Q15" i="135"/>
  <c r="P13" i="60"/>
  <c r="Q15" i="124"/>
  <c r="S15" i="124"/>
  <c r="U15" i="124"/>
  <c r="M15" i="124"/>
  <c r="O15" i="124"/>
  <c r="P16" i="60"/>
  <c r="P15" i="60"/>
  <c r="P14" i="60"/>
  <c r="Q13" i="135"/>
  <c r="G14" i="131"/>
  <c r="L15" i="141"/>
  <c r="N15" i="141" s="1"/>
  <c r="P15" i="141" s="1"/>
  <c r="R15" i="141" s="1"/>
  <c r="C14" i="123"/>
  <c r="D14" i="123" s="1"/>
  <c r="N13" i="141"/>
  <c r="P13" i="141" s="1"/>
  <c r="R13" i="141" s="1"/>
  <c r="W88" i="135"/>
  <c r="V88" i="135"/>
  <c r="U88" i="135"/>
  <c r="S88" i="135"/>
  <c r="P88" i="135"/>
  <c r="O88" i="135"/>
  <c r="N88" i="135"/>
  <c r="M88" i="135"/>
  <c r="J88" i="135"/>
  <c r="G88" i="135"/>
  <c r="F88" i="135"/>
  <c r="C88" i="135"/>
  <c r="B88" i="135"/>
  <c r="K92" i="60"/>
  <c r="I92" i="60"/>
  <c r="H92" i="60"/>
  <c r="G92" i="60"/>
  <c r="F92" i="60"/>
  <c r="E92" i="60"/>
  <c r="K91" i="124"/>
  <c r="J91" i="124"/>
  <c r="F91" i="124"/>
  <c r="L54" i="131"/>
  <c r="K54" i="131"/>
  <c r="J54" i="131"/>
  <c r="I54" i="131"/>
  <c r="H54" i="131"/>
  <c r="D54" i="131"/>
  <c r="P54" i="131" s="1"/>
  <c r="C54" i="131"/>
  <c r="O54" i="131" s="1"/>
  <c r="Q93" i="141"/>
  <c r="D93" i="141"/>
  <c r="F93" i="141" s="1"/>
  <c r="P97" i="130"/>
  <c r="O97" i="130"/>
  <c r="N97" i="130"/>
  <c r="V90" i="121"/>
  <c r="R90" i="121"/>
  <c r="L90" i="121"/>
  <c r="J90" i="121"/>
  <c r="A93" i="133"/>
  <c r="A90" i="121" s="1"/>
  <c r="A91" i="123" s="1"/>
  <c r="A93" i="141" s="1"/>
  <c r="A54" i="131" s="1"/>
  <c r="A91" i="124" s="1"/>
  <c r="B92" i="60" s="1"/>
  <c r="B93" i="133"/>
  <c r="I93" i="133" s="1"/>
  <c r="W90" i="121" s="1"/>
  <c r="J92" i="60" s="1"/>
  <c r="C93" i="133"/>
  <c r="J93" i="133" s="1"/>
  <c r="X90" i="121" s="1"/>
  <c r="A77" i="133"/>
  <c r="M14" i="131" l="1"/>
  <c r="N14" i="131" s="1"/>
  <c r="E14" i="124" s="1"/>
  <c r="G14" i="124" s="1"/>
  <c r="M16" i="131"/>
  <c r="N16" i="131" s="1"/>
  <c r="E16" i="124" s="1"/>
  <c r="G16" i="124" s="1"/>
  <c r="E14" i="123"/>
  <c r="F14" i="123" s="1"/>
  <c r="H14" i="123" s="1"/>
  <c r="I14" i="123"/>
  <c r="B16" i="123"/>
  <c r="X13" i="124"/>
  <c r="O13" i="60" s="1"/>
  <c r="W13" i="124"/>
  <c r="V13" i="124"/>
  <c r="AG90" i="121"/>
  <c r="X15" i="124"/>
  <c r="O15" i="60" s="1"/>
  <c r="C15" i="123"/>
  <c r="D15" i="123" s="1"/>
  <c r="I15" i="123"/>
  <c r="E15" i="123"/>
  <c r="G15" i="123"/>
  <c r="X12" i="124"/>
  <c r="O12" i="60" s="1"/>
  <c r="W15" i="124"/>
  <c r="V15" i="124"/>
  <c r="W12" i="124"/>
  <c r="V12" i="124"/>
  <c r="C13" i="123"/>
  <c r="D13" i="123" s="1"/>
  <c r="G13" i="123"/>
  <c r="I13" i="123"/>
  <c r="E13" i="123"/>
  <c r="G93" i="133"/>
  <c r="D90" i="121" s="1"/>
  <c r="E90" i="121" s="1"/>
  <c r="F93" i="133"/>
  <c r="B90" i="121" s="1"/>
  <c r="C90" i="121" s="1"/>
  <c r="F54" i="131"/>
  <c r="R54" i="131" s="1"/>
  <c r="E54" i="131"/>
  <c r="Q54" i="131" s="1"/>
  <c r="S93" i="141"/>
  <c r="T93" i="141" s="1"/>
  <c r="G93" i="141"/>
  <c r="H93" i="141" s="1"/>
  <c r="I90" i="121"/>
  <c r="B57" i="133"/>
  <c r="F57" i="133" s="1"/>
  <c r="C57" i="133"/>
  <c r="J57" i="133" s="1"/>
  <c r="U16" i="124" l="1"/>
  <c r="O16" i="124"/>
  <c r="S16" i="124"/>
  <c r="M16" i="124"/>
  <c r="Q16" i="124"/>
  <c r="U14" i="124"/>
  <c r="O14" i="124"/>
  <c r="S14" i="124"/>
  <c r="M14" i="124"/>
  <c r="Q14" i="124"/>
  <c r="C16" i="123"/>
  <c r="D16" i="123" s="1"/>
  <c r="E16" i="123"/>
  <c r="I16" i="123"/>
  <c r="G16" i="123"/>
  <c r="V16" i="124"/>
  <c r="F15" i="123"/>
  <c r="H15" i="123" s="1"/>
  <c r="F13" i="123"/>
  <c r="H13" i="123" s="1"/>
  <c r="K14" i="123"/>
  <c r="J14" i="123"/>
  <c r="T13" i="135" s="1"/>
  <c r="C92" i="60"/>
  <c r="Z90" i="121"/>
  <c r="H88" i="135"/>
  <c r="F90" i="121"/>
  <c r="I88" i="135"/>
  <c r="D92" i="60"/>
  <c r="S54" i="131"/>
  <c r="T54" i="131" s="1"/>
  <c r="O93" i="141"/>
  <c r="M93" i="141"/>
  <c r="K93" i="141"/>
  <c r="I93" i="141"/>
  <c r="J93" i="141" s="1"/>
  <c r="AF90" i="121"/>
  <c r="I57" i="133"/>
  <c r="G57" i="133"/>
  <c r="S11" i="136"/>
  <c r="S12" i="136"/>
  <c r="S13" i="136"/>
  <c r="S14" i="136"/>
  <c r="S15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10" i="136"/>
  <c r="U49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30" i="132"/>
  <c r="Q31" i="132"/>
  <c r="Q32" i="132"/>
  <c r="Q33" i="132"/>
  <c r="Q34" i="132"/>
  <c r="Q35" i="132"/>
  <c r="Q36" i="132"/>
  <c r="Q37" i="132"/>
  <c r="Q38" i="132"/>
  <c r="Q39" i="132"/>
  <c r="Q40" i="132"/>
  <c r="Q41" i="132"/>
  <c r="Q42" i="132"/>
  <c r="Q43" i="132"/>
  <c r="Q44" i="132"/>
  <c r="Q45" i="132"/>
  <c r="Q46" i="132"/>
  <c r="Q47" i="132"/>
  <c r="Q48" i="132"/>
  <c r="Q49" i="132"/>
  <c r="Q11" i="132"/>
  <c r="Q7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P29" i="132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49" i="132"/>
  <c r="P11" i="132"/>
  <c r="P7" i="132"/>
  <c r="O7" i="132"/>
  <c r="O12" i="132"/>
  <c r="O13" i="132"/>
  <c r="O14" i="132"/>
  <c r="O15" i="132"/>
  <c r="O16" i="132"/>
  <c r="O17" i="132"/>
  <c r="O18" i="132"/>
  <c r="O19" i="132"/>
  <c r="O20" i="132"/>
  <c r="O21" i="132"/>
  <c r="O22" i="132"/>
  <c r="O23" i="132"/>
  <c r="O24" i="132"/>
  <c r="O25" i="132"/>
  <c r="O26" i="132"/>
  <c r="O27" i="132"/>
  <c r="O28" i="132"/>
  <c r="O29" i="132"/>
  <c r="O30" i="132"/>
  <c r="O31" i="132"/>
  <c r="O32" i="132"/>
  <c r="O33" i="132"/>
  <c r="O34" i="132"/>
  <c r="O35" i="132"/>
  <c r="O36" i="132"/>
  <c r="O37" i="132"/>
  <c r="O38" i="132"/>
  <c r="O39" i="132"/>
  <c r="O40" i="132"/>
  <c r="O41" i="132"/>
  <c r="O42" i="132"/>
  <c r="O43" i="132"/>
  <c r="O44" i="132"/>
  <c r="O45" i="132"/>
  <c r="O46" i="132"/>
  <c r="O47" i="132"/>
  <c r="O48" i="132"/>
  <c r="O11" i="132"/>
  <c r="S49" i="136" l="1"/>
  <c r="W14" i="124"/>
  <c r="X14" i="124"/>
  <c r="O14" i="60" s="1"/>
  <c r="W16" i="124"/>
  <c r="X16" i="124"/>
  <c r="O16" i="60" s="1"/>
  <c r="V14" i="124"/>
  <c r="F16" i="123"/>
  <c r="H16" i="123" s="1"/>
  <c r="L14" i="60"/>
  <c r="M14" i="60" s="1"/>
  <c r="R13" i="135"/>
  <c r="J15" i="123"/>
  <c r="T14" i="135" s="1"/>
  <c r="K15" i="123"/>
  <c r="Y13" i="135"/>
  <c r="AH13" i="135" s="1"/>
  <c r="AI13" i="135" s="1"/>
  <c r="N14" i="60"/>
  <c r="J13" i="123"/>
  <c r="T12" i="135" s="1"/>
  <c r="K13" i="123"/>
  <c r="L93" i="141"/>
  <c r="N93" i="141" s="1"/>
  <c r="P93" i="141" s="1"/>
  <c r="R93" i="141" s="1"/>
  <c r="P92" i="60"/>
  <c r="AH90" i="121"/>
  <c r="B91" i="123"/>
  <c r="Q88" i="135"/>
  <c r="G54" i="131"/>
  <c r="AH50" i="125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J51" i="131"/>
  <c r="J52" i="131"/>
  <c r="J53" i="131"/>
  <c r="J55" i="131"/>
  <c r="J56" i="131"/>
  <c r="J57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11" i="131"/>
  <c r="W50" i="135"/>
  <c r="W51" i="135"/>
  <c r="W52" i="135"/>
  <c r="W53" i="135"/>
  <c r="W54" i="135"/>
  <c r="W55" i="135"/>
  <c r="W56" i="135"/>
  <c r="W57" i="135"/>
  <c r="W58" i="135"/>
  <c r="W59" i="135"/>
  <c r="W60" i="135"/>
  <c r="W61" i="135"/>
  <c r="W62" i="135"/>
  <c r="W63" i="135"/>
  <c r="W64" i="135"/>
  <c r="W65" i="135"/>
  <c r="W66" i="135"/>
  <c r="W67" i="135"/>
  <c r="W68" i="135"/>
  <c r="W73" i="135"/>
  <c r="W74" i="135"/>
  <c r="W75" i="135"/>
  <c r="W76" i="135"/>
  <c r="W77" i="135"/>
  <c r="W78" i="135"/>
  <c r="W79" i="135"/>
  <c r="W80" i="135"/>
  <c r="W81" i="135"/>
  <c r="W82" i="135"/>
  <c r="W83" i="135"/>
  <c r="W84" i="135"/>
  <c r="W85" i="135"/>
  <c r="W86" i="135"/>
  <c r="W87" i="135"/>
  <c r="W89" i="135"/>
  <c r="W90" i="135"/>
  <c r="W91" i="135"/>
  <c r="W48" i="135"/>
  <c r="W49" i="135"/>
  <c r="W47" i="135"/>
  <c r="W10" i="135"/>
  <c r="R14" i="60" l="1"/>
  <c r="M54" i="131"/>
  <c r="N54" i="131" s="1"/>
  <c r="E91" i="124" s="1"/>
  <c r="G91" i="124" s="1"/>
  <c r="J16" i="123"/>
  <c r="T15" i="135" s="1"/>
  <c r="K16" i="123"/>
  <c r="W92" i="135"/>
  <c r="S14" i="60"/>
  <c r="Y12" i="135"/>
  <c r="AH12" i="135" s="1"/>
  <c r="N13" i="60"/>
  <c r="R13" i="60" s="1"/>
  <c r="Y14" i="135"/>
  <c r="AH14" i="135" s="1"/>
  <c r="N15" i="60"/>
  <c r="R15" i="60" s="1"/>
  <c r="R12" i="135"/>
  <c r="X12" i="135" s="1"/>
  <c r="AI12" i="135" s="1"/>
  <c r="L13" i="60"/>
  <c r="M13" i="60" s="1"/>
  <c r="R14" i="135"/>
  <c r="X14" i="135" s="1"/>
  <c r="AI14" i="135" s="1"/>
  <c r="L15" i="60"/>
  <c r="M15" i="60" s="1"/>
  <c r="E91" i="123"/>
  <c r="I91" i="123"/>
  <c r="C91" i="123"/>
  <c r="D91" i="123" s="1"/>
  <c r="G91" i="123"/>
  <c r="U50" i="135"/>
  <c r="U51" i="135"/>
  <c r="U52" i="135"/>
  <c r="U53" i="135"/>
  <c r="U54" i="135"/>
  <c r="U55" i="135"/>
  <c r="U56" i="135"/>
  <c r="U57" i="135"/>
  <c r="U58" i="135"/>
  <c r="U59" i="135"/>
  <c r="U60" i="135"/>
  <c r="U61" i="135"/>
  <c r="U62" i="135"/>
  <c r="U63" i="135"/>
  <c r="U64" i="135"/>
  <c r="U65" i="135"/>
  <c r="U66" i="135"/>
  <c r="U67" i="135"/>
  <c r="U68" i="135"/>
  <c r="U73" i="135"/>
  <c r="U74" i="135"/>
  <c r="U75" i="135"/>
  <c r="U76" i="135"/>
  <c r="U77" i="135"/>
  <c r="U78" i="135"/>
  <c r="U79" i="135"/>
  <c r="U80" i="135"/>
  <c r="U81" i="135"/>
  <c r="U82" i="135"/>
  <c r="U83" i="135"/>
  <c r="U84" i="135"/>
  <c r="U85" i="135"/>
  <c r="U86" i="135"/>
  <c r="U87" i="135"/>
  <c r="U89" i="135"/>
  <c r="U90" i="135"/>
  <c r="U91" i="135"/>
  <c r="U47" i="135"/>
  <c r="U48" i="135"/>
  <c r="U49" i="135"/>
  <c r="U10" i="135"/>
  <c r="V50" i="135"/>
  <c r="V51" i="135"/>
  <c r="V52" i="135"/>
  <c r="V53" i="135"/>
  <c r="V54" i="135"/>
  <c r="V55" i="135"/>
  <c r="V56" i="135"/>
  <c r="V57" i="135"/>
  <c r="V58" i="135"/>
  <c r="V59" i="135"/>
  <c r="V60" i="135"/>
  <c r="V61" i="135"/>
  <c r="V62" i="135"/>
  <c r="V63" i="135"/>
  <c r="V64" i="135"/>
  <c r="V65" i="135"/>
  <c r="V66" i="135"/>
  <c r="V67" i="135"/>
  <c r="V68" i="135"/>
  <c r="V73" i="135"/>
  <c r="V74" i="135"/>
  <c r="V75" i="135"/>
  <c r="V76" i="135"/>
  <c r="V77" i="135"/>
  <c r="V78" i="135"/>
  <c r="V79" i="135"/>
  <c r="V80" i="135"/>
  <c r="V81" i="135"/>
  <c r="V82" i="135"/>
  <c r="V83" i="135"/>
  <c r="V84" i="135"/>
  <c r="V85" i="135"/>
  <c r="V86" i="135"/>
  <c r="V87" i="135"/>
  <c r="V89" i="135"/>
  <c r="V90" i="135"/>
  <c r="V91" i="135"/>
  <c r="V47" i="135"/>
  <c r="V48" i="135"/>
  <c r="V49" i="135"/>
  <c r="V10" i="135"/>
  <c r="K52" i="131"/>
  <c r="K53" i="131"/>
  <c r="K55" i="131"/>
  <c r="K56" i="131"/>
  <c r="K57" i="131"/>
  <c r="K44" i="131"/>
  <c r="K45" i="131"/>
  <c r="K46" i="131"/>
  <c r="K47" i="131"/>
  <c r="K48" i="131"/>
  <c r="K49" i="131"/>
  <c r="K50" i="131"/>
  <c r="K51" i="131"/>
  <c r="K36" i="131"/>
  <c r="K37" i="131"/>
  <c r="K38" i="131"/>
  <c r="K39" i="131"/>
  <c r="K40" i="131"/>
  <c r="K41" i="131"/>
  <c r="K42" i="131"/>
  <c r="K43" i="131"/>
  <c r="K29" i="131"/>
  <c r="K30" i="131"/>
  <c r="K31" i="131"/>
  <c r="K32" i="131"/>
  <c r="K33" i="131"/>
  <c r="K34" i="131"/>
  <c r="K35" i="131"/>
  <c r="K23" i="131"/>
  <c r="K24" i="131"/>
  <c r="K25" i="131"/>
  <c r="K26" i="131"/>
  <c r="K27" i="131"/>
  <c r="K28" i="131"/>
  <c r="K21" i="131"/>
  <c r="K22" i="131"/>
  <c r="K17" i="131"/>
  <c r="K18" i="131"/>
  <c r="K19" i="131"/>
  <c r="K20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5" i="131"/>
  <c r="L56" i="131"/>
  <c r="L57" i="131"/>
  <c r="L17" i="131"/>
  <c r="L18" i="131"/>
  <c r="L19" i="131"/>
  <c r="F91" i="123" l="1"/>
  <c r="M91" i="124"/>
  <c r="Q91" i="124"/>
  <c r="U91" i="124"/>
  <c r="O91" i="124"/>
  <c r="S91" i="124"/>
  <c r="X91" i="124" s="1"/>
  <c r="O92" i="60" s="1"/>
  <c r="Y15" i="135"/>
  <c r="AH15" i="135" s="1"/>
  <c r="N16" i="60"/>
  <c r="R16" i="60" s="1"/>
  <c r="L16" i="60"/>
  <c r="M16" i="60" s="1"/>
  <c r="R15" i="135"/>
  <c r="X15" i="135" s="1"/>
  <c r="V92" i="135"/>
  <c r="U92" i="135"/>
  <c r="S15" i="60"/>
  <c r="S13" i="60"/>
  <c r="H91" i="123"/>
  <c r="B48" i="135"/>
  <c r="AI15" i="135" l="1"/>
  <c r="V91" i="124"/>
  <c r="W91" i="124"/>
  <c r="S16" i="60"/>
  <c r="J91" i="123"/>
  <c r="T88" i="135" s="1"/>
  <c r="K91" i="123"/>
  <c r="O48" i="135"/>
  <c r="O77" i="135"/>
  <c r="O10" i="135"/>
  <c r="H56" i="131"/>
  <c r="N92" i="60" l="1"/>
  <c r="R92" i="60" s="1"/>
  <c r="Y88" i="135"/>
  <c r="AH88" i="135" s="1"/>
  <c r="L92" i="60"/>
  <c r="M92" i="60" s="1"/>
  <c r="R88" i="135"/>
  <c r="X88" i="135" s="1"/>
  <c r="P99" i="130"/>
  <c r="O99" i="130"/>
  <c r="N99" i="130"/>
  <c r="U65" i="121"/>
  <c r="U66" i="121"/>
  <c r="V66" i="121" s="1"/>
  <c r="U67" i="121"/>
  <c r="V67" i="121" s="1"/>
  <c r="U68" i="121"/>
  <c r="V68" i="121" s="1"/>
  <c r="U69" i="121"/>
  <c r="AI88" i="135" l="1"/>
  <c r="S92" i="60"/>
  <c r="J40" i="134"/>
  <c r="J41" i="134"/>
  <c r="J42" i="134"/>
  <c r="J43" i="134"/>
  <c r="J44" i="134"/>
  <c r="J45" i="134"/>
  <c r="J46" i="134"/>
  <c r="R28" i="132"/>
  <c r="R48" i="132"/>
  <c r="C29" i="132"/>
  <c r="K11" i="131"/>
  <c r="S61" i="135"/>
  <c r="Q61" i="135"/>
  <c r="P61" i="135"/>
  <c r="N61" i="135"/>
  <c r="M61" i="135"/>
  <c r="J61" i="135"/>
  <c r="G61" i="135"/>
  <c r="F61" i="135"/>
  <c r="C61" i="135"/>
  <c r="B61" i="135"/>
  <c r="K69" i="60"/>
  <c r="I69" i="60"/>
  <c r="G69" i="60"/>
  <c r="F69" i="60"/>
  <c r="E69" i="60"/>
  <c r="K68" i="124"/>
  <c r="J68" i="124"/>
  <c r="F68" i="124"/>
  <c r="S74" i="135"/>
  <c r="Q74" i="135"/>
  <c r="P74" i="135"/>
  <c r="N74" i="135"/>
  <c r="M74" i="135"/>
  <c r="J74" i="135"/>
  <c r="G74" i="135"/>
  <c r="C74" i="135"/>
  <c r="B74" i="135"/>
  <c r="K78" i="60"/>
  <c r="I78" i="60"/>
  <c r="G78" i="60"/>
  <c r="F78" i="60"/>
  <c r="E78" i="60"/>
  <c r="K77" i="124"/>
  <c r="J77" i="124"/>
  <c r="F77" i="124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P47" i="136"/>
  <c r="O47" i="136"/>
  <c r="N47" i="136"/>
  <c r="M47" i="136"/>
  <c r="H47" i="136"/>
  <c r="G47" i="136"/>
  <c r="H40" i="131"/>
  <c r="G40" i="131"/>
  <c r="D40" i="131"/>
  <c r="C40" i="131"/>
  <c r="Q79" i="141"/>
  <c r="D79" i="141"/>
  <c r="F79" i="141" s="1"/>
  <c r="O54" i="121"/>
  <c r="O74" i="121"/>
  <c r="O84" i="121"/>
  <c r="P94" i="121"/>
  <c r="P95" i="121"/>
  <c r="O95" i="121" s="1"/>
  <c r="O59" i="121"/>
  <c r="O67" i="121"/>
  <c r="O75" i="121"/>
  <c r="O79" i="121"/>
  <c r="O87" i="121"/>
  <c r="O89" i="121"/>
  <c r="O94" i="121"/>
  <c r="X76" i="121"/>
  <c r="W76" i="121"/>
  <c r="J78" i="60" s="1"/>
  <c r="U76" i="121"/>
  <c r="V76" i="121" s="1"/>
  <c r="L76" i="121"/>
  <c r="J76" i="121"/>
  <c r="C79" i="133"/>
  <c r="G79" i="133" s="1"/>
  <c r="D76" i="121" s="1"/>
  <c r="B79" i="133"/>
  <c r="F79" i="133" s="1"/>
  <c r="B76" i="121" s="1"/>
  <c r="A79" i="133"/>
  <c r="P83" i="130"/>
  <c r="O83" i="130"/>
  <c r="N83" i="130"/>
  <c r="E76" i="121" l="1"/>
  <c r="I74" i="135" s="1"/>
  <c r="F40" i="131"/>
  <c r="E40" i="131"/>
  <c r="C76" i="121"/>
  <c r="C78" i="60" s="1"/>
  <c r="A76" i="121"/>
  <c r="A77" i="123" s="1"/>
  <c r="A79" i="141" s="1"/>
  <c r="A40" i="131" s="1"/>
  <c r="A77" i="124" s="1"/>
  <c r="B78" i="60" s="1"/>
  <c r="H78" i="60"/>
  <c r="F76" i="121"/>
  <c r="S79" i="141"/>
  <c r="T79" i="141" s="1"/>
  <c r="G79" i="141"/>
  <c r="H79" i="141" s="1"/>
  <c r="I76" i="121"/>
  <c r="N48" i="132"/>
  <c r="M48" i="132"/>
  <c r="F48" i="132"/>
  <c r="C48" i="132"/>
  <c r="B48" i="138"/>
  <c r="D78" i="60" l="1"/>
  <c r="O74" i="135"/>
  <c r="H74" i="135"/>
  <c r="I40" i="131"/>
  <c r="M40" i="131" s="1"/>
  <c r="P78" i="60"/>
  <c r="G48" i="132"/>
  <c r="O79" i="141"/>
  <c r="M79" i="141"/>
  <c r="J79" i="141"/>
  <c r="L79" i="141" s="1"/>
  <c r="R76" i="121"/>
  <c r="S76" i="121" s="1"/>
  <c r="D48" i="138"/>
  <c r="F48" i="138" s="1"/>
  <c r="H31" i="131"/>
  <c r="G31" i="131"/>
  <c r="D31" i="131"/>
  <c r="P31" i="131" s="1"/>
  <c r="C31" i="131"/>
  <c r="Q70" i="141"/>
  <c r="D70" i="141"/>
  <c r="F70" i="141" s="1"/>
  <c r="P74" i="130"/>
  <c r="C70" i="133"/>
  <c r="G70" i="133" s="1"/>
  <c r="D67" i="121" s="1"/>
  <c r="B70" i="133"/>
  <c r="F70" i="133" s="1"/>
  <c r="B67" i="121" s="1"/>
  <c r="C67" i="121" s="1"/>
  <c r="X67" i="121"/>
  <c r="W67" i="121"/>
  <c r="J69" i="60" s="1"/>
  <c r="L67" i="121"/>
  <c r="J67" i="121"/>
  <c r="A70" i="133"/>
  <c r="A67" i="121" s="1"/>
  <c r="A68" i="123" s="1"/>
  <c r="A70" i="141" s="1"/>
  <c r="A31" i="131" s="1"/>
  <c r="A68" i="124" s="1"/>
  <c r="B69" i="60" s="1"/>
  <c r="T40" i="136"/>
  <c r="P40" i="136"/>
  <c r="O40" i="136"/>
  <c r="N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G41" i="125"/>
  <c r="AF41" i="125"/>
  <c r="Z41" i="125"/>
  <c r="AA41" i="125" s="1"/>
  <c r="T41" i="125"/>
  <c r="N41" i="125"/>
  <c r="M41" i="125"/>
  <c r="H41" i="132" s="1"/>
  <c r="H41" i="125"/>
  <c r="G41" i="125"/>
  <c r="E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I41" i="125" s="1"/>
  <c r="L41" i="134"/>
  <c r="AF76" i="121" l="1"/>
  <c r="B77" i="123" s="1"/>
  <c r="O31" i="131"/>
  <c r="E31" i="131"/>
  <c r="Q31" i="131" s="1"/>
  <c r="F31" i="131"/>
  <c r="R31" i="131" s="1"/>
  <c r="N40" i="131"/>
  <c r="E77" i="124" s="1"/>
  <c r="G77" i="124" s="1"/>
  <c r="H69" i="60"/>
  <c r="O61" i="135"/>
  <c r="P41" i="125"/>
  <c r="R41" i="125" s="1"/>
  <c r="H61" i="135"/>
  <c r="C69" i="60"/>
  <c r="J41" i="125"/>
  <c r="F41" i="125"/>
  <c r="N79" i="141"/>
  <c r="P79" i="141" s="1"/>
  <c r="R79" i="141" s="1"/>
  <c r="AG76" i="121"/>
  <c r="S48" i="138"/>
  <c r="T48" i="138" s="1"/>
  <c r="G48" i="138"/>
  <c r="H48" i="138" s="1"/>
  <c r="I41" i="132"/>
  <c r="G41" i="132"/>
  <c r="S70" i="141"/>
  <c r="T70" i="141" s="1"/>
  <c r="G70" i="141"/>
  <c r="H70" i="141" s="1"/>
  <c r="J70" i="141" s="1"/>
  <c r="E67" i="121"/>
  <c r="I67" i="121"/>
  <c r="E41" i="132"/>
  <c r="Q41" i="125" l="1"/>
  <c r="U77" i="124"/>
  <c r="S77" i="124"/>
  <c r="X77" i="124" s="1"/>
  <c r="O78" i="60" s="1"/>
  <c r="Q77" i="124"/>
  <c r="O77" i="124"/>
  <c r="M77" i="124"/>
  <c r="F67" i="121"/>
  <c r="D69" i="60"/>
  <c r="I61" i="135"/>
  <c r="P69" i="60"/>
  <c r="AH76" i="121"/>
  <c r="C77" i="123"/>
  <c r="D77" i="123" s="1"/>
  <c r="G77" i="123"/>
  <c r="E77" i="123"/>
  <c r="I77" i="123"/>
  <c r="R67" i="121"/>
  <c r="S67" i="121" s="1"/>
  <c r="AG67" i="121" s="1"/>
  <c r="I31" i="131"/>
  <c r="M31" i="131" s="1"/>
  <c r="S31" i="131"/>
  <c r="T31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L41" i="125"/>
  <c r="AY41" i="125" s="1"/>
  <c r="K41" i="125"/>
  <c r="AX41" i="125" s="1"/>
  <c r="T41" i="132" l="1"/>
  <c r="U41" i="132" s="1"/>
  <c r="E41" i="129" s="1"/>
  <c r="G41" i="129" s="1"/>
  <c r="AE41" i="129" s="1"/>
  <c r="AF67" i="121"/>
  <c r="B68" i="123" s="1"/>
  <c r="E68" i="123" s="1"/>
  <c r="V77" i="124"/>
  <c r="W77" i="124"/>
  <c r="N31" i="131"/>
  <c r="E68" i="124" s="1"/>
  <c r="G68" i="124" s="1"/>
  <c r="L48" i="138"/>
  <c r="N48" i="138" s="1"/>
  <c r="P48" i="138" s="1"/>
  <c r="Q48" i="138" s="1"/>
  <c r="R48" i="138" s="1"/>
  <c r="F77" i="123"/>
  <c r="H77" i="123" s="1"/>
  <c r="AZ41" i="125"/>
  <c r="B41" i="126"/>
  <c r="L70" i="141"/>
  <c r="AD49" i="136"/>
  <c r="S68" i="124" l="1"/>
  <c r="O68" i="124"/>
  <c r="Q68" i="124"/>
  <c r="M68" i="124"/>
  <c r="U68" i="124"/>
  <c r="I68" i="123"/>
  <c r="G68" i="123"/>
  <c r="N70" i="141"/>
  <c r="P70" i="141" s="1"/>
  <c r="R70" i="141" s="1"/>
  <c r="C68" i="123"/>
  <c r="D68" i="123" s="1"/>
  <c r="F68" i="123" s="1"/>
  <c r="AH67" i="121"/>
  <c r="Y41" i="129"/>
  <c r="AC41" i="129"/>
  <c r="M41" i="129"/>
  <c r="J77" i="123"/>
  <c r="T74" i="135" s="1"/>
  <c r="K77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V68" i="124" l="1"/>
  <c r="W68" i="124"/>
  <c r="X68" i="124"/>
  <c r="O69" i="60" s="1"/>
  <c r="H68" i="123"/>
  <c r="J68" i="123" s="1"/>
  <c r="T61" i="135" s="1"/>
  <c r="R74" i="135"/>
  <c r="L78" i="60"/>
  <c r="M78" i="60" s="1"/>
  <c r="N78" i="60"/>
  <c r="R78" i="60" s="1"/>
  <c r="Y74" i="135"/>
  <c r="AH74" i="135" s="1"/>
  <c r="AI74" i="135" s="1"/>
  <c r="AG41" i="129"/>
  <c r="AF41" i="129"/>
  <c r="F41" i="126"/>
  <c r="H41" i="126" s="1"/>
  <c r="J41" i="126" s="1"/>
  <c r="K68" i="123"/>
  <c r="AW50" i="125"/>
  <c r="AV50" i="125"/>
  <c r="AU50" i="125"/>
  <c r="AT50" i="125"/>
  <c r="AS50" i="125"/>
  <c r="AR50" i="125"/>
  <c r="AQ50" i="125"/>
  <c r="AP50" i="125"/>
  <c r="AO50" i="125"/>
  <c r="V40" i="136" l="1"/>
  <c r="AE40" i="136" s="1"/>
  <c r="Q40" i="136"/>
  <c r="S78" i="60"/>
  <c r="N69" i="60"/>
  <c r="R69" i="60" s="1"/>
  <c r="Y61" i="135"/>
  <c r="AH61" i="135" s="1"/>
  <c r="R61" i="135"/>
  <c r="X61" i="135" s="1"/>
  <c r="L69" i="60"/>
  <c r="M69" i="60" s="1"/>
  <c r="O41" i="128"/>
  <c r="S41" i="128" s="1"/>
  <c r="L11" i="131"/>
  <c r="AI61" i="135" l="1"/>
  <c r="AF40" i="136"/>
  <c r="S69" i="60"/>
  <c r="H29" i="131"/>
  <c r="H30" i="131"/>
  <c r="H32" i="131"/>
  <c r="H33" i="131"/>
  <c r="H34" i="131"/>
  <c r="H35" i="131"/>
  <c r="H36" i="131"/>
  <c r="H37" i="131"/>
  <c r="H38" i="131"/>
  <c r="H39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5" i="131"/>
  <c r="H57" i="131"/>
  <c r="H17" i="131"/>
  <c r="H18" i="131"/>
  <c r="H19" i="131"/>
  <c r="H20" i="131"/>
  <c r="H21" i="131"/>
  <c r="H22" i="131"/>
  <c r="H23" i="131"/>
  <c r="H24" i="131"/>
  <c r="H25" i="131"/>
  <c r="H26" i="131"/>
  <c r="H27" i="131"/>
  <c r="H28" i="131"/>
  <c r="H11" i="131"/>
  <c r="N41" i="136"/>
  <c r="O41" i="136"/>
  <c r="P41" i="136"/>
  <c r="T41" i="136"/>
  <c r="N42" i="136"/>
  <c r="O42" i="136"/>
  <c r="P42" i="136"/>
  <c r="T42" i="136"/>
  <c r="N43" i="136"/>
  <c r="O43" i="136"/>
  <c r="P43" i="136"/>
  <c r="T43" i="136"/>
  <c r="N44" i="136"/>
  <c r="O44" i="136"/>
  <c r="P44" i="136"/>
  <c r="T44" i="136"/>
  <c r="N45" i="136"/>
  <c r="O45" i="136"/>
  <c r="P45" i="136"/>
  <c r="T45" i="136"/>
  <c r="N46" i="136"/>
  <c r="O46" i="136"/>
  <c r="P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T48" i="125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T47" i="125"/>
  <c r="O47" i="125"/>
  <c r="M47" i="125"/>
  <c r="H47" i="132" s="1"/>
  <c r="I47" i="132" s="1"/>
  <c r="G47" i="125"/>
  <c r="C47" i="125"/>
  <c r="D47" i="132" s="1"/>
  <c r="E47" i="132" s="1"/>
  <c r="B47" i="125"/>
  <c r="AF46" i="125"/>
  <c r="AG46" i="125" s="1"/>
  <c r="Z46" i="125"/>
  <c r="AA46" i="125" s="1"/>
  <c r="T46" i="125"/>
  <c r="N46" i="125"/>
  <c r="M46" i="125"/>
  <c r="H46" i="132" s="1"/>
  <c r="G46" i="125"/>
  <c r="C46" i="125"/>
  <c r="D46" i="132" s="1"/>
  <c r="B46" i="125"/>
  <c r="AF45" i="125"/>
  <c r="AG45" i="125" s="1"/>
  <c r="Z45" i="125"/>
  <c r="AA45" i="125" s="1"/>
  <c r="T45" i="125"/>
  <c r="N45" i="125"/>
  <c r="M45" i="125"/>
  <c r="H45" i="132" s="1"/>
  <c r="G45" i="125"/>
  <c r="C45" i="125"/>
  <c r="D45" i="132" s="1"/>
  <c r="B45" i="125"/>
  <c r="AF44" i="125"/>
  <c r="AG44" i="125" s="1"/>
  <c r="Z44" i="125"/>
  <c r="AA44" i="125" s="1"/>
  <c r="T44" i="125"/>
  <c r="N44" i="125"/>
  <c r="M44" i="125"/>
  <c r="H44" i="132" s="1"/>
  <c r="H44" i="125"/>
  <c r="G44" i="125"/>
  <c r="E44" i="125"/>
  <c r="D44" i="125"/>
  <c r="C44" i="125"/>
  <c r="D44" i="132" s="1"/>
  <c r="B44" i="125"/>
  <c r="AF43" i="125"/>
  <c r="AG43" i="125" s="1"/>
  <c r="Z43" i="125"/>
  <c r="AA43" i="125" s="1"/>
  <c r="T43" i="125"/>
  <c r="N43" i="125"/>
  <c r="M43" i="125"/>
  <c r="H43" i="132" s="1"/>
  <c r="H43" i="125"/>
  <c r="G43" i="125"/>
  <c r="D43" i="125"/>
  <c r="C43" i="125"/>
  <c r="D43" i="132" s="1"/>
  <c r="B43" i="125"/>
  <c r="AF42" i="125"/>
  <c r="AG42" i="125" s="1"/>
  <c r="Z42" i="125"/>
  <c r="AA42" i="125" s="1"/>
  <c r="T42" i="125"/>
  <c r="N42" i="125"/>
  <c r="M42" i="125"/>
  <c r="H42" i="132" s="1"/>
  <c r="H42" i="125"/>
  <c r="G42" i="125"/>
  <c r="D42" i="125"/>
  <c r="C42" i="125"/>
  <c r="D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M47" i="134"/>
  <c r="I47" i="125" s="1"/>
  <c r="L47" i="134"/>
  <c r="E47" i="125" s="1"/>
  <c r="J47" i="134"/>
  <c r="N47" i="125" s="1"/>
  <c r="I47" i="134"/>
  <c r="H47" i="125" s="1"/>
  <c r="H47" i="134"/>
  <c r="D47" i="125" s="1"/>
  <c r="N46" i="134"/>
  <c r="O46" i="125" s="1"/>
  <c r="M46" i="134"/>
  <c r="I46" i="125" s="1"/>
  <c r="L46" i="134"/>
  <c r="E46" i="125" s="1"/>
  <c r="I46" i="134"/>
  <c r="H46" i="125" s="1"/>
  <c r="H46" i="134"/>
  <c r="D46" i="125" s="1"/>
  <c r="N45" i="134"/>
  <c r="O45" i="125" s="1"/>
  <c r="M45" i="134"/>
  <c r="I45" i="125" s="1"/>
  <c r="L45" i="134"/>
  <c r="E45" i="125" s="1"/>
  <c r="I45" i="134"/>
  <c r="H45" i="125" s="1"/>
  <c r="H45" i="134"/>
  <c r="D45" i="125" s="1"/>
  <c r="N44" i="134"/>
  <c r="O44" i="125" s="1"/>
  <c r="M44" i="134"/>
  <c r="I44" i="125" s="1"/>
  <c r="L44" i="134"/>
  <c r="N43" i="134"/>
  <c r="O43" i="125" s="1"/>
  <c r="M43" i="134"/>
  <c r="I43" i="125" s="1"/>
  <c r="L43" i="134"/>
  <c r="E43" i="125" s="1"/>
  <c r="N42" i="134"/>
  <c r="O42" i="125" s="1"/>
  <c r="M42" i="134"/>
  <c r="I42" i="125" s="1"/>
  <c r="L42" i="134"/>
  <c r="E42" i="125" s="1"/>
  <c r="G44" i="132" l="1"/>
  <c r="E42" i="132"/>
  <c r="I42" i="132"/>
  <c r="P44" i="125"/>
  <c r="Q44" i="125" s="1"/>
  <c r="E46" i="132"/>
  <c r="E44" i="132"/>
  <c r="I44" i="132"/>
  <c r="I46" i="132"/>
  <c r="P42" i="125"/>
  <c r="Q42" i="125" s="1"/>
  <c r="P43" i="125"/>
  <c r="Q43" i="125" s="1"/>
  <c r="P45" i="125"/>
  <c r="K44" i="136" s="1"/>
  <c r="F45" i="125"/>
  <c r="J45" i="125"/>
  <c r="K48" i="132"/>
  <c r="J48" i="132"/>
  <c r="F42" i="125"/>
  <c r="F43" i="125"/>
  <c r="F44" i="125"/>
  <c r="J42" i="125"/>
  <c r="E43" i="132"/>
  <c r="J43" i="125"/>
  <c r="J44" i="125"/>
  <c r="E45" i="132"/>
  <c r="J45" i="132" s="1"/>
  <c r="I45" i="132"/>
  <c r="G47" i="132"/>
  <c r="G45" i="132"/>
  <c r="F47" i="125"/>
  <c r="J47" i="125"/>
  <c r="P47" i="125"/>
  <c r="R47" i="125" s="1"/>
  <c r="P46" i="125"/>
  <c r="R46" i="125" s="1"/>
  <c r="J46" i="125"/>
  <c r="F46" i="125"/>
  <c r="G46" i="132"/>
  <c r="J47" i="132"/>
  <c r="R43" i="125"/>
  <c r="K42" i="132"/>
  <c r="K47" i="132"/>
  <c r="I43" i="132"/>
  <c r="G43" i="132"/>
  <c r="J46" i="132"/>
  <c r="K46" i="132"/>
  <c r="K44" i="132"/>
  <c r="R44" i="125"/>
  <c r="R42" i="125"/>
  <c r="F77" i="135"/>
  <c r="N14" i="132"/>
  <c r="N15" i="132"/>
  <c r="N16" i="132"/>
  <c r="N18" i="132"/>
  <c r="S77" i="135"/>
  <c r="Q77" i="135"/>
  <c r="N77" i="135"/>
  <c r="M77" i="135"/>
  <c r="J77" i="135"/>
  <c r="G77" i="135"/>
  <c r="C77" i="135"/>
  <c r="B77" i="135"/>
  <c r="F48" i="135"/>
  <c r="S48" i="135"/>
  <c r="Q48" i="135"/>
  <c r="N48" i="135"/>
  <c r="M48" i="135"/>
  <c r="J48" i="135"/>
  <c r="G48" i="135"/>
  <c r="C48" i="135"/>
  <c r="K81" i="60"/>
  <c r="I81" i="60"/>
  <c r="F81" i="60"/>
  <c r="E81" i="60"/>
  <c r="K56" i="60"/>
  <c r="I56" i="60"/>
  <c r="F56" i="60"/>
  <c r="E56" i="60"/>
  <c r="K80" i="124"/>
  <c r="J80" i="124"/>
  <c r="F80" i="124"/>
  <c r="K55" i="124"/>
  <c r="J55" i="124"/>
  <c r="F55" i="124"/>
  <c r="G43" i="131"/>
  <c r="D43" i="131"/>
  <c r="C43" i="131"/>
  <c r="D18" i="131"/>
  <c r="P18" i="131" s="1"/>
  <c r="C18" i="131"/>
  <c r="Q82" i="141"/>
  <c r="D82" i="141"/>
  <c r="F82" i="141" s="1"/>
  <c r="Q57" i="141"/>
  <c r="D57" i="141"/>
  <c r="F57" i="141" s="1"/>
  <c r="X79" i="121"/>
  <c r="W79" i="121"/>
  <c r="J81" i="60" s="1"/>
  <c r="U79" i="121"/>
  <c r="V79" i="121" s="1"/>
  <c r="L79" i="121"/>
  <c r="J79" i="121"/>
  <c r="U54" i="121"/>
  <c r="V54" i="121" s="1"/>
  <c r="L54" i="121"/>
  <c r="J54" i="121"/>
  <c r="C82" i="133"/>
  <c r="G82" i="133" s="1"/>
  <c r="D79" i="121" s="1"/>
  <c r="B82" i="133"/>
  <c r="F82" i="133" s="1"/>
  <c r="B79" i="121" s="1"/>
  <c r="A82" i="133"/>
  <c r="A80" i="123" s="1"/>
  <c r="A82" i="141" s="1"/>
  <c r="A80" i="124" s="1"/>
  <c r="B81" i="60" s="1"/>
  <c r="X54" i="121"/>
  <c r="W54" i="121"/>
  <c r="J56" i="60" s="1"/>
  <c r="A57" i="133"/>
  <c r="A54" i="121" s="1"/>
  <c r="A55" i="123" s="1"/>
  <c r="A57" i="141" s="1"/>
  <c r="A18" i="131" s="1"/>
  <c r="A55" i="124" s="1"/>
  <c r="B56" i="60" s="1"/>
  <c r="P61" i="130"/>
  <c r="O61" i="130"/>
  <c r="N61" i="130"/>
  <c r="P86" i="130"/>
  <c r="N86" i="130"/>
  <c r="O86" i="130"/>
  <c r="C79" i="121" l="1"/>
  <c r="C81" i="60" s="1"/>
  <c r="P81" i="60" s="1"/>
  <c r="E79" i="121"/>
  <c r="F79" i="121" s="1"/>
  <c r="T48" i="132"/>
  <c r="U48" i="132" s="1"/>
  <c r="T47" i="132"/>
  <c r="U47" i="132" s="1"/>
  <c r="E47" i="129" s="1"/>
  <c r="G47" i="129" s="1"/>
  <c r="K46" i="136"/>
  <c r="O18" i="131"/>
  <c r="E43" i="131"/>
  <c r="F43" i="131"/>
  <c r="J43" i="132"/>
  <c r="J44" i="132"/>
  <c r="T44" i="132" s="1"/>
  <c r="U44" i="132" s="1"/>
  <c r="E44" i="129" s="1"/>
  <c r="G44" i="129" s="1"/>
  <c r="M44" i="129" s="1"/>
  <c r="Q47" i="125"/>
  <c r="J42" i="132"/>
  <c r="T42" i="132" s="1"/>
  <c r="U42" i="132" s="1"/>
  <c r="E42" i="129" s="1"/>
  <c r="G42" i="129" s="1"/>
  <c r="T46" i="132"/>
  <c r="U46" i="132" s="1"/>
  <c r="E48" i="129"/>
  <c r="G48" i="129" s="1"/>
  <c r="M48" i="129" s="1"/>
  <c r="Q46" i="125"/>
  <c r="K43" i="132"/>
  <c r="K45" i="132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Q45" i="125"/>
  <c r="D47" i="128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B45" i="128"/>
  <c r="J44" i="136"/>
  <c r="C45" i="128"/>
  <c r="E46" i="129"/>
  <c r="G46" i="129" s="1"/>
  <c r="M46" i="129" s="1"/>
  <c r="L47" i="125"/>
  <c r="AY47" i="125" s="1"/>
  <c r="K47" i="125"/>
  <c r="L46" i="125"/>
  <c r="AY46" i="125" s="1"/>
  <c r="K46" i="125"/>
  <c r="L45" i="125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H77" i="135"/>
  <c r="D81" i="60"/>
  <c r="E18" i="131"/>
  <c r="Q18" i="131" s="1"/>
  <c r="F18" i="131"/>
  <c r="R18" i="131" s="1"/>
  <c r="S82" i="141"/>
  <c r="T82" i="141" s="1"/>
  <c r="G82" i="141"/>
  <c r="H82" i="141" s="1"/>
  <c r="S57" i="141"/>
  <c r="T57" i="141" s="1"/>
  <c r="G57" i="141"/>
  <c r="I79" i="121"/>
  <c r="I54" i="121"/>
  <c r="D54" i="121"/>
  <c r="E54" i="121" s="1"/>
  <c r="B54" i="121"/>
  <c r="C54" i="121" s="1"/>
  <c r="C58" i="134"/>
  <c r="S53" i="135"/>
  <c r="Q53" i="135"/>
  <c r="N53" i="135"/>
  <c r="M53" i="135"/>
  <c r="J53" i="135"/>
  <c r="G53" i="135"/>
  <c r="F53" i="135"/>
  <c r="C53" i="135"/>
  <c r="B53" i="135"/>
  <c r="K61" i="60"/>
  <c r="I61" i="60"/>
  <c r="F61" i="60"/>
  <c r="E61" i="60"/>
  <c r="K60" i="124"/>
  <c r="J60" i="124"/>
  <c r="F60" i="124"/>
  <c r="G23" i="131"/>
  <c r="D23" i="131"/>
  <c r="P23" i="131" s="1"/>
  <c r="C23" i="131"/>
  <c r="Q62" i="141"/>
  <c r="D62" i="141"/>
  <c r="F62" i="141" s="1"/>
  <c r="U59" i="121"/>
  <c r="V59" i="121" s="1"/>
  <c r="L59" i="121"/>
  <c r="J59" i="121"/>
  <c r="C62" i="133"/>
  <c r="J62" i="133" s="1"/>
  <c r="X59" i="121" s="1"/>
  <c r="B62" i="133"/>
  <c r="I62" i="133" s="1"/>
  <c r="W59" i="121" s="1"/>
  <c r="J61" i="60" s="1"/>
  <c r="A62" i="133"/>
  <c r="A59" i="121" s="1"/>
  <c r="A60" i="123" s="1"/>
  <c r="A62" i="141" s="1"/>
  <c r="A23" i="131" s="1"/>
  <c r="A60" i="124" s="1"/>
  <c r="B61" i="60" s="1"/>
  <c r="N77" i="130"/>
  <c r="N78" i="130"/>
  <c r="N79" i="130"/>
  <c r="N80" i="130"/>
  <c r="N81" i="130"/>
  <c r="N82" i="130"/>
  <c r="N84" i="130"/>
  <c r="N85" i="130"/>
  <c r="N71" i="130"/>
  <c r="N72" i="130"/>
  <c r="N73" i="130"/>
  <c r="O71" i="130"/>
  <c r="O72" i="130"/>
  <c r="O73" i="130"/>
  <c r="O79" i="130"/>
  <c r="O80" i="130"/>
  <c r="O81" i="130"/>
  <c r="O82" i="130"/>
  <c r="O84" i="130"/>
  <c r="O85" i="130"/>
  <c r="O67" i="130"/>
  <c r="O68" i="130"/>
  <c r="O69" i="130"/>
  <c r="O70" i="130"/>
  <c r="P66" i="130"/>
  <c r="O66" i="130"/>
  <c r="N66" i="130"/>
  <c r="J27" i="134"/>
  <c r="J28" i="134"/>
  <c r="N28" i="125" s="1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P27" i="136"/>
  <c r="O27" i="136"/>
  <c r="N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AX47" i="125" l="1"/>
  <c r="I77" i="135"/>
  <c r="AX46" i="125"/>
  <c r="B46" i="126" s="1"/>
  <c r="T43" i="132"/>
  <c r="U43" i="132" s="1"/>
  <c r="E43" i="129" s="1"/>
  <c r="G43" i="129" s="1"/>
  <c r="T45" i="132"/>
  <c r="U45" i="132" s="1"/>
  <c r="E45" i="129" s="1"/>
  <c r="G45" i="129" s="1"/>
  <c r="AC48" i="129"/>
  <c r="M47" i="129"/>
  <c r="Q47" i="129"/>
  <c r="O48" i="129"/>
  <c r="AA48" i="129"/>
  <c r="Y48" i="129"/>
  <c r="U48" i="129"/>
  <c r="S48" i="129"/>
  <c r="Q48" i="129"/>
  <c r="AE48" i="129"/>
  <c r="W48" i="129"/>
  <c r="AY45" i="125"/>
  <c r="AA47" i="129"/>
  <c r="AE47" i="129"/>
  <c r="AC47" i="129"/>
  <c r="O47" i="129"/>
  <c r="P28" i="125"/>
  <c r="R28" i="125" s="1"/>
  <c r="F28" i="125"/>
  <c r="J28" i="125"/>
  <c r="H57" i="141"/>
  <c r="J57" i="141" s="1"/>
  <c r="L57" i="141" s="1"/>
  <c r="N57" i="141" s="1"/>
  <c r="P57" i="141" s="1"/>
  <c r="R57" i="141" s="1"/>
  <c r="S47" i="129"/>
  <c r="U47" i="129"/>
  <c r="W47" i="129"/>
  <c r="Y47" i="129"/>
  <c r="H81" i="60"/>
  <c r="I43" i="131"/>
  <c r="M43" i="131" s="1"/>
  <c r="N43" i="131" s="1"/>
  <c r="E80" i="124" s="1"/>
  <c r="G80" i="124" s="1"/>
  <c r="Q80" i="124" s="1"/>
  <c r="R79" i="121"/>
  <c r="S79" i="121" s="1"/>
  <c r="G81" i="60"/>
  <c r="P77" i="135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23" i="131"/>
  <c r="E23" i="131"/>
  <c r="F23" i="131"/>
  <c r="F54" i="121"/>
  <c r="D56" i="60"/>
  <c r="I48" i="135"/>
  <c r="H48" i="135"/>
  <c r="C56" i="60"/>
  <c r="P56" i="60" s="1"/>
  <c r="S18" i="131"/>
  <c r="T18" i="131" s="1"/>
  <c r="O82" i="141"/>
  <c r="M82" i="141"/>
  <c r="I82" i="141"/>
  <c r="J82" i="141" s="1"/>
  <c r="L82" i="141" s="1"/>
  <c r="R23" i="131"/>
  <c r="Q23" i="131"/>
  <c r="S62" i="141"/>
  <c r="T62" i="141" s="1"/>
  <c r="G62" i="141"/>
  <c r="I59" i="121"/>
  <c r="G62" i="133"/>
  <c r="D59" i="121" s="1"/>
  <c r="E59" i="121" s="1"/>
  <c r="F62" i="133"/>
  <c r="B59" i="121" s="1"/>
  <c r="C59" i="121" s="1"/>
  <c r="I28" i="132"/>
  <c r="G28" i="132"/>
  <c r="E28" i="132"/>
  <c r="M27" i="136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AH48" i="129" l="1"/>
  <c r="P48" i="128" s="1"/>
  <c r="Q43" i="129"/>
  <c r="AC43" i="129"/>
  <c r="AE43" i="129"/>
  <c r="Y43" i="129"/>
  <c r="S43" i="129"/>
  <c r="O43" i="129"/>
  <c r="AH43" i="129" s="1"/>
  <c r="P43" i="128" s="1"/>
  <c r="AF79" i="121"/>
  <c r="U45" i="129"/>
  <c r="M45" i="129"/>
  <c r="O45" i="129"/>
  <c r="Y45" i="129"/>
  <c r="S45" i="129"/>
  <c r="AC45" i="129"/>
  <c r="AH47" i="129"/>
  <c r="P47" i="128" s="1"/>
  <c r="O53" i="135"/>
  <c r="W43" i="129"/>
  <c r="U43" i="129"/>
  <c r="AA43" i="129"/>
  <c r="M43" i="129"/>
  <c r="AG42" i="129"/>
  <c r="W45" i="129"/>
  <c r="AA45" i="129"/>
  <c r="AE45" i="129"/>
  <c r="Q45" i="129"/>
  <c r="AF48" i="129"/>
  <c r="AG48" i="129"/>
  <c r="AZ45" i="125"/>
  <c r="AF47" i="129"/>
  <c r="AF42" i="129"/>
  <c r="H62" i="141"/>
  <c r="J62" i="141" s="1"/>
  <c r="L62" i="141" s="1"/>
  <c r="N62" i="141" s="1"/>
  <c r="P62" i="141" s="1"/>
  <c r="R62" i="141" s="1"/>
  <c r="AG43" i="129"/>
  <c r="AG47" i="129"/>
  <c r="AG79" i="121"/>
  <c r="R54" i="121"/>
  <c r="S54" i="121" s="1"/>
  <c r="H56" i="60"/>
  <c r="I18" i="131"/>
  <c r="M18" i="131" s="1"/>
  <c r="G56" i="60"/>
  <c r="P48" i="135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S80" i="124"/>
  <c r="M80" i="124"/>
  <c r="N82" i="141"/>
  <c r="P82" i="141" s="1"/>
  <c r="R82" i="141" s="1"/>
  <c r="U80" i="124"/>
  <c r="O80" i="124"/>
  <c r="S23" i="131"/>
  <c r="T23" i="131" s="1"/>
  <c r="H53" i="135"/>
  <c r="C61" i="60"/>
  <c r="F59" i="121"/>
  <c r="I53" i="135"/>
  <c r="D61" i="60"/>
  <c r="Q28" i="125"/>
  <c r="I27" i="136"/>
  <c r="B28" i="128"/>
  <c r="K27" i="136"/>
  <c r="D28" i="128"/>
  <c r="C28" i="128"/>
  <c r="J27" i="136"/>
  <c r="J28" i="132"/>
  <c r="K28" i="132"/>
  <c r="L28" i="125"/>
  <c r="AY28" i="125" s="1"/>
  <c r="K28" i="125"/>
  <c r="AX28" i="125" s="1"/>
  <c r="R95" i="121"/>
  <c r="R96" i="121"/>
  <c r="F45" i="126" l="1"/>
  <c r="AH45" i="129"/>
  <c r="P45" i="128" s="1"/>
  <c r="X80" i="124"/>
  <c r="O81" i="60" s="1"/>
  <c r="AF54" i="121"/>
  <c r="AG45" i="129"/>
  <c r="T28" i="132"/>
  <c r="U28" i="132" s="1"/>
  <c r="AF43" i="129"/>
  <c r="N18" i="131"/>
  <c r="E55" i="124" s="1"/>
  <c r="G55" i="124" s="1"/>
  <c r="AF45" i="129"/>
  <c r="E28" i="129"/>
  <c r="G28" i="129" s="1"/>
  <c r="AA28" i="129" s="1"/>
  <c r="W80" i="124"/>
  <c r="B80" i="123"/>
  <c r="AH79" i="121"/>
  <c r="P53" i="135"/>
  <c r="G61" i="60"/>
  <c r="AG54" i="121"/>
  <c r="I23" i="131"/>
  <c r="M23" i="131" s="1"/>
  <c r="N23" i="131" s="1"/>
  <c r="R59" i="121"/>
  <c r="S59" i="121" s="1"/>
  <c r="H61" i="60"/>
  <c r="F47" i="126"/>
  <c r="H47" i="126" s="1"/>
  <c r="J47" i="126" s="1"/>
  <c r="V46" i="136" s="1"/>
  <c r="AE46" i="136" s="1"/>
  <c r="F42" i="126"/>
  <c r="H42" i="126" s="1"/>
  <c r="J42" i="126" s="1"/>
  <c r="F44" i="126"/>
  <c r="H44" i="126" s="1"/>
  <c r="J44" i="126" s="1"/>
  <c r="Q43" i="136" s="1"/>
  <c r="F46" i="126"/>
  <c r="H46" i="126" s="1"/>
  <c r="J46" i="126" s="1"/>
  <c r="Q45" i="136" s="1"/>
  <c r="U45" i="136" s="1"/>
  <c r="F43" i="126"/>
  <c r="H43" i="126" s="1"/>
  <c r="J43" i="126" s="1"/>
  <c r="H45" i="126"/>
  <c r="J45" i="126" s="1"/>
  <c r="V80" i="124"/>
  <c r="P61" i="60"/>
  <c r="AZ28" i="125"/>
  <c r="B28" i="126"/>
  <c r="S87" i="135"/>
  <c r="Q87" i="135"/>
  <c r="N87" i="135"/>
  <c r="M87" i="135"/>
  <c r="J87" i="135"/>
  <c r="G87" i="135"/>
  <c r="F87" i="135"/>
  <c r="C87" i="135"/>
  <c r="B87" i="135"/>
  <c r="K91" i="60"/>
  <c r="I91" i="60"/>
  <c r="F91" i="60"/>
  <c r="E91" i="60"/>
  <c r="K90" i="124"/>
  <c r="J90" i="124"/>
  <c r="F90" i="124"/>
  <c r="G53" i="131"/>
  <c r="D53" i="131"/>
  <c r="C53" i="131"/>
  <c r="R92" i="141"/>
  <c r="F92" i="141"/>
  <c r="G92" i="141" s="1"/>
  <c r="U89" i="121"/>
  <c r="V89" i="121" s="1"/>
  <c r="L89" i="121"/>
  <c r="J89" i="121"/>
  <c r="I89" i="121" s="1"/>
  <c r="C92" i="133"/>
  <c r="J92" i="133" s="1"/>
  <c r="X89" i="121" s="1"/>
  <c r="B92" i="133"/>
  <c r="I92" i="133" s="1"/>
  <c r="W89" i="121" s="1"/>
  <c r="J91" i="60" s="1"/>
  <c r="A92" i="133"/>
  <c r="A89" i="121" s="1"/>
  <c r="A90" i="123" s="1"/>
  <c r="A92" i="141" s="1"/>
  <c r="A53" i="131" s="1"/>
  <c r="A90" i="124" s="1"/>
  <c r="B91" i="60" s="1"/>
  <c r="P96" i="130"/>
  <c r="O96" i="130"/>
  <c r="N96" i="130"/>
  <c r="V42" i="136" l="1"/>
  <c r="AE42" i="136" s="1"/>
  <c r="Q42" i="136"/>
  <c r="U42" i="136" s="1"/>
  <c r="V41" i="136"/>
  <c r="AE41" i="136" s="1"/>
  <c r="Q41" i="136"/>
  <c r="U41" i="136" s="1"/>
  <c r="O45" i="128"/>
  <c r="S45" i="128" s="1"/>
  <c r="Q44" i="136"/>
  <c r="U44" i="136" s="1"/>
  <c r="O47" i="128"/>
  <c r="S47" i="128" s="1"/>
  <c r="Q46" i="136"/>
  <c r="U46" i="136" s="1"/>
  <c r="AF46" i="136" s="1"/>
  <c r="AF59" i="121"/>
  <c r="U55" i="124"/>
  <c r="S55" i="124"/>
  <c r="M55" i="124"/>
  <c r="Q55" i="124"/>
  <c r="O55" i="124"/>
  <c r="E60" i="124"/>
  <c r="G60" i="124" s="1"/>
  <c r="S60" i="124" s="1"/>
  <c r="O42" i="128"/>
  <c r="S42" i="128" s="1"/>
  <c r="B55" i="123"/>
  <c r="AH54" i="121"/>
  <c r="AG59" i="121"/>
  <c r="I80" i="123"/>
  <c r="G80" i="123"/>
  <c r="E80" i="123"/>
  <c r="C80" i="123"/>
  <c r="D80" i="123" s="1"/>
  <c r="F53" i="131"/>
  <c r="V44" i="136"/>
  <c r="AE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AH28" i="129" s="1"/>
  <c r="P28" i="128" s="1"/>
  <c r="M28" i="129"/>
  <c r="AC28" i="129"/>
  <c r="C28" i="126"/>
  <c r="D28" i="126" s="1"/>
  <c r="G28" i="126"/>
  <c r="E28" i="126"/>
  <c r="E53" i="131"/>
  <c r="H92" i="141"/>
  <c r="J92" i="141" s="1"/>
  <c r="G92" i="133"/>
  <c r="D89" i="121" s="1"/>
  <c r="E89" i="121" s="1"/>
  <c r="F92" i="133"/>
  <c r="B89" i="121" s="1"/>
  <c r="C89" i="121" s="1"/>
  <c r="AF41" i="136" l="1"/>
  <c r="AF42" i="136"/>
  <c r="AF44" i="136"/>
  <c r="O60" i="124"/>
  <c r="X60" i="124" s="1"/>
  <c r="O61" i="60" s="1"/>
  <c r="U60" i="124"/>
  <c r="X55" i="124"/>
  <c r="O56" i="60" s="1"/>
  <c r="Q60" i="124"/>
  <c r="M60" i="124"/>
  <c r="W55" i="124"/>
  <c r="V55" i="124"/>
  <c r="O87" i="135"/>
  <c r="AG28" i="129"/>
  <c r="B60" i="123"/>
  <c r="AH59" i="121"/>
  <c r="C55" i="123"/>
  <c r="D55" i="123" s="1"/>
  <c r="E55" i="123"/>
  <c r="G55" i="123"/>
  <c r="I55" i="123"/>
  <c r="F80" i="123"/>
  <c r="H80" i="123" s="1"/>
  <c r="AF28" i="129"/>
  <c r="F28" i="126"/>
  <c r="H28" i="126" s="1"/>
  <c r="J28" i="126" s="1"/>
  <c r="F89" i="121"/>
  <c r="I87" i="135"/>
  <c r="D91" i="60"/>
  <c r="C91" i="60"/>
  <c r="P91" i="60" s="1"/>
  <c r="H87" i="135"/>
  <c r="N12" i="132"/>
  <c r="N11" i="132"/>
  <c r="U72" i="121"/>
  <c r="U73" i="121"/>
  <c r="V73" i="121" s="1"/>
  <c r="U74" i="121"/>
  <c r="V74" i="121" s="1"/>
  <c r="U75" i="121"/>
  <c r="V75" i="121" s="1"/>
  <c r="U77" i="121"/>
  <c r="V77" i="121" s="1"/>
  <c r="U78" i="121"/>
  <c r="V78" i="121" s="1"/>
  <c r="U80" i="121"/>
  <c r="V80" i="121" s="1"/>
  <c r="U81" i="121"/>
  <c r="V81" i="121" s="1"/>
  <c r="U82" i="121"/>
  <c r="V82" i="121" s="1"/>
  <c r="U83" i="121"/>
  <c r="V83" i="121" s="1"/>
  <c r="U84" i="121"/>
  <c r="V84" i="121" s="1"/>
  <c r="U85" i="121"/>
  <c r="V85" i="121" s="1"/>
  <c r="U86" i="121"/>
  <c r="V86" i="121" s="1"/>
  <c r="S82" i="135"/>
  <c r="Q82" i="135"/>
  <c r="N82" i="135"/>
  <c r="M82" i="135"/>
  <c r="J82" i="135"/>
  <c r="G82" i="135"/>
  <c r="C82" i="135"/>
  <c r="B82" i="135"/>
  <c r="K86" i="60"/>
  <c r="I86" i="60"/>
  <c r="F86" i="60"/>
  <c r="E86" i="60"/>
  <c r="K85" i="124"/>
  <c r="J85" i="124"/>
  <c r="F85" i="124"/>
  <c r="G48" i="131"/>
  <c r="D48" i="131"/>
  <c r="C48" i="131"/>
  <c r="F90" i="141"/>
  <c r="F91" i="141"/>
  <c r="F96" i="141"/>
  <c r="Q87" i="141"/>
  <c r="D87" i="141"/>
  <c r="F87" i="141" s="1"/>
  <c r="L84" i="121"/>
  <c r="J84" i="121"/>
  <c r="I84" i="121" s="1"/>
  <c r="C87" i="133"/>
  <c r="J87" i="133" s="1"/>
  <c r="X84" i="121" s="1"/>
  <c r="B87" i="133"/>
  <c r="I87" i="133" s="1"/>
  <c r="W84" i="121" s="1"/>
  <c r="J86" i="60" s="1"/>
  <c r="A87" i="133"/>
  <c r="A84" i="121" s="1"/>
  <c r="A85" i="123" s="1"/>
  <c r="A87" i="141" s="1"/>
  <c r="A85" i="124" s="1"/>
  <c r="B86" i="60" s="1"/>
  <c r="P69" i="130"/>
  <c r="P70" i="130"/>
  <c r="O60" i="130"/>
  <c r="O12" i="130"/>
  <c r="E12" i="121" s="1"/>
  <c r="O62" i="130"/>
  <c r="O63" i="130"/>
  <c r="O64" i="130"/>
  <c r="O65" i="130"/>
  <c r="N64" i="130"/>
  <c r="N65" i="130"/>
  <c r="N67" i="130"/>
  <c r="N68" i="130"/>
  <c r="N69" i="130"/>
  <c r="N70" i="130"/>
  <c r="N62" i="130"/>
  <c r="N63" i="130"/>
  <c r="N60" i="130"/>
  <c r="N12" i="130"/>
  <c r="C12" i="121" s="1"/>
  <c r="P60" i="130"/>
  <c r="P12" i="130"/>
  <c r="P62" i="130"/>
  <c r="P63" i="130"/>
  <c r="P64" i="130"/>
  <c r="P87" i="130"/>
  <c r="P91" i="130"/>
  <c r="O91" i="130"/>
  <c r="N91" i="130"/>
  <c r="O28" i="128" l="1"/>
  <c r="Q27" i="136"/>
  <c r="U27" i="136" s="1"/>
  <c r="W60" i="124"/>
  <c r="V60" i="124"/>
  <c r="H11" i="135"/>
  <c r="C12" i="60"/>
  <c r="F12" i="121"/>
  <c r="AF12" i="121" s="1"/>
  <c r="I11" i="135"/>
  <c r="D12" i="60"/>
  <c r="F55" i="123"/>
  <c r="H55" i="123" s="1"/>
  <c r="K80" i="123"/>
  <c r="J80" i="123"/>
  <c r="T77" i="135" s="1"/>
  <c r="R89" i="121"/>
  <c r="AF89" i="121" s="1"/>
  <c r="I53" i="131"/>
  <c r="H91" i="60"/>
  <c r="C60" i="123"/>
  <c r="D60" i="123" s="1"/>
  <c r="E60" i="123"/>
  <c r="I60" i="123"/>
  <c r="G60" i="123"/>
  <c r="P87" i="135"/>
  <c r="G91" i="60"/>
  <c r="F48" i="131"/>
  <c r="AG87" i="135"/>
  <c r="V27" i="136"/>
  <c r="AE27" i="136" s="1"/>
  <c r="S28" i="128"/>
  <c r="E48" i="131"/>
  <c r="S87" i="141"/>
  <c r="T87" i="141" s="1"/>
  <c r="G87" i="141"/>
  <c r="H87" i="141" s="1"/>
  <c r="J87" i="141" s="1"/>
  <c r="G87" i="133"/>
  <c r="D84" i="121" s="1"/>
  <c r="E84" i="121" s="1"/>
  <c r="F87" i="133"/>
  <c r="B84" i="121" s="1"/>
  <c r="C84" i="121" s="1"/>
  <c r="S73" i="135"/>
  <c r="Q73" i="135"/>
  <c r="N73" i="135"/>
  <c r="M73" i="135"/>
  <c r="J73" i="135"/>
  <c r="G73" i="135"/>
  <c r="C73" i="135"/>
  <c r="B73" i="135"/>
  <c r="K77" i="60"/>
  <c r="I77" i="60"/>
  <c r="F77" i="60"/>
  <c r="E77" i="60"/>
  <c r="K76" i="124"/>
  <c r="J76" i="124"/>
  <c r="F76" i="124"/>
  <c r="G39" i="131"/>
  <c r="D39" i="131"/>
  <c r="C39" i="131"/>
  <c r="Q78" i="141"/>
  <c r="D78" i="141"/>
  <c r="F78" i="141" s="1"/>
  <c r="X75" i="121"/>
  <c r="W75" i="121"/>
  <c r="J77" i="60" s="1"/>
  <c r="L75" i="121"/>
  <c r="J75" i="121"/>
  <c r="C78" i="133"/>
  <c r="G78" i="133" s="1"/>
  <c r="D75" i="121" s="1"/>
  <c r="B78" i="133"/>
  <c r="F78" i="133" s="1"/>
  <c r="B75" i="121" s="1"/>
  <c r="A78" i="133"/>
  <c r="A75" i="121" s="1"/>
  <c r="A76" i="123" s="1"/>
  <c r="A78" i="141" s="1"/>
  <c r="A39" i="131" s="1"/>
  <c r="A76" i="124" s="1"/>
  <c r="B77" i="60" s="1"/>
  <c r="P79" i="130"/>
  <c r="P82" i="130"/>
  <c r="AF27" i="136" l="1"/>
  <c r="M53" i="131"/>
  <c r="N53" i="131" s="1"/>
  <c r="E90" i="124" s="1"/>
  <c r="G90" i="124" s="1"/>
  <c r="S89" i="121"/>
  <c r="AG89" i="121" s="1"/>
  <c r="AH12" i="121"/>
  <c r="B12" i="123"/>
  <c r="P12" i="60"/>
  <c r="E39" i="131"/>
  <c r="F39" i="131"/>
  <c r="O82" i="135"/>
  <c r="R77" i="135"/>
  <c r="X77" i="135" s="1"/>
  <c r="L81" i="60"/>
  <c r="M81" i="60" s="1"/>
  <c r="K55" i="123"/>
  <c r="J55" i="123"/>
  <c r="T48" i="135" s="1"/>
  <c r="N81" i="60"/>
  <c r="R81" i="60" s="1"/>
  <c r="Y77" i="135"/>
  <c r="AH77" i="135" s="1"/>
  <c r="F60" i="123"/>
  <c r="H60" i="123" s="1"/>
  <c r="C75" i="121"/>
  <c r="E75" i="121"/>
  <c r="F75" i="121" s="1"/>
  <c r="C86" i="60"/>
  <c r="P86" i="60" s="1"/>
  <c r="H82" i="135"/>
  <c r="F84" i="121"/>
  <c r="I82" i="135"/>
  <c r="D86" i="60"/>
  <c r="O87" i="141"/>
  <c r="M87" i="141"/>
  <c r="K87" i="141"/>
  <c r="S78" i="141"/>
  <c r="T78" i="141" s="1"/>
  <c r="G78" i="141"/>
  <c r="H78" i="141" s="1"/>
  <c r="J78" i="141" s="1"/>
  <c r="I75" i="121"/>
  <c r="AI77" i="135" l="1"/>
  <c r="U90" i="124"/>
  <c r="Q90" i="124"/>
  <c r="M90" i="124"/>
  <c r="S90" i="124"/>
  <c r="O90" i="124"/>
  <c r="E12" i="123"/>
  <c r="I12" i="123"/>
  <c r="C12" i="123"/>
  <c r="D12" i="123" s="1"/>
  <c r="G12" i="123"/>
  <c r="O73" i="135"/>
  <c r="H73" i="135"/>
  <c r="J60" i="123"/>
  <c r="T53" i="135" s="1"/>
  <c r="K60" i="123"/>
  <c r="R48" i="135"/>
  <c r="X48" i="135" s="1"/>
  <c r="L56" i="60"/>
  <c r="M56" i="60" s="1"/>
  <c r="R84" i="121"/>
  <c r="S84" i="121" s="1"/>
  <c r="H86" i="60"/>
  <c r="I48" i="131"/>
  <c r="M48" i="131" s="1"/>
  <c r="B90" i="123"/>
  <c r="AH89" i="121"/>
  <c r="N56" i="60"/>
  <c r="R56" i="60" s="1"/>
  <c r="Y48" i="135"/>
  <c r="AH48" i="135" s="1"/>
  <c r="P82" i="135"/>
  <c r="G86" i="60"/>
  <c r="S81" i="60"/>
  <c r="C77" i="60"/>
  <c r="P77" i="60" s="1"/>
  <c r="I73" i="135"/>
  <c r="D77" i="60"/>
  <c r="L87" i="141"/>
  <c r="N87" i="141" s="1"/>
  <c r="P87" i="141" s="1"/>
  <c r="R87" i="141" s="1"/>
  <c r="O78" i="141"/>
  <c r="M78" i="141"/>
  <c r="L78" i="141"/>
  <c r="T14" i="136"/>
  <c r="P14" i="136"/>
  <c r="N14" i="136"/>
  <c r="G14" i="136"/>
  <c r="T13" i="136"/>
  <c r="P13" i="136"/>
  <c r="N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T15" i="125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T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P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T13" i="125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P11" i="136"/>
  <c r="N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T12" i="125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P26" i="136"/>
  <c r="O26" i="136"/>
  <c r="N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T27" i="125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P25" i="136"/>
  <c r="O25" i="136"/>
  <c r="N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T26" i="125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O21" i="136"/>
  <c r="N21" i="136"/>
  <c r="G21" i="136"/>
  <c r="E22" i="128"/>
  <c r="K22" i="129"/>
  <c r="J22" i="129"/>
  <c r="F22" i="129"/>
  <c r="N22" i="132"/>
  <c r="F22" i="132"/>
  <c r="AF22" i="125"/>
  <c r="AG22" i="125" s="1"/>
  <c r="T22" i="125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0" i="136"/>
  <c r="P20" i="136"/>
  <c r="O20" i="136"/>
  <c r="N20" i="136"/>
  <c r="G20" i="136"/>
  <c r="E21" i="128"/>
  <c r="K21" i="129"/>
  <c r="J21" i="129"/>
  <c r="F21" i="129"/>
  <c r="N21" i="132"/>
  <c r="M21" i="132"/>
  <c r="F21" i="132"/>
  <c r="AF21" i="125"/>
  <c r="AG21" i="125" s="1"/>
  <c r="T21" i="125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P19" i="136"/>
  <c r="O19" i="136"/>
  <c r="N19" i="136"/>
  <c r="G19" i="136"/>
  <c r="T18" i="136"/>
  <c r="P18" i="136"/>
  <c r="O18" i="136"/>
  <c r="N18" i="136"/>
  <c r="G18" i="136"/>
  <c r="T17" i="136"/>
  <c r="P17" i="136"/>
  <c r="O17" i="136"/>
  <c r="N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T20" i="125"/>
  <c r="M20" i="125"/>
  <c r="H20" i="132" s="1"/>
  <c r="G20" i="125"/>
  <c r="C20" i="125"/>
  <c r="D20" i="132" s="1"/>
  <c r="B20" i="125"/>
  <c r="AF19" i="125"/>
  <c r="AG19" i="125" s="1"/>
  <c r="T19" i="125"/>
  <c r="M19" i="125"/>
  <c r="H19" i="132" s="1"/>
  <c r="G19" i="125"/>
  <c r="C19" i="125"/>
  <c r="D19" i="132" s="1"/>
  <c r="B19" i="125"/>
  <c r="AF18" i="125"/>
  <c r="AG18" i="125" s="1"/>
  <c r="T18" i="125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P39" i="136"/>
  <c r="O39" i="136"/>
  <c r="N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T40" i="125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P38" i="136"/>
  <c r="O38" i="136"/>
  <c r="N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T39" i="125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P37" i="136"/>
  <c r="O37" i="136"/>
  <c r="N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T38" i="125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O34" i="136"/>
  <c r="N34" i="136"/>
  <c r="G34" i="136"/>
  <c r="E35" i="128"/>
  <c r="K35" i="129"/>
  <c r="J35" i="129"/>
  <c r="F35" i="129"/>
  <c r="F35" i="132"/>
  <c r="AF35" i="125"/>
  <c r="AG35" i="125" s="1"/>
  <c r="Z35" i="125"/>
  <c r="AA35" i="125" s="1"/>
  <c r="T35" i="125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F12" i="123" l="1"/>
  <c r="AI48" i="135"/>
  <c r="V90" i="124"/>
  <c r="X90" i="124"/>
  <c r="O91" i="60" s="1"/>
  <c r="W90" i="124"/>
  <c r="J22" i="125"/>
  <c r="H12" i="123"/>
  <c r="J12" i="123" s="1"/>
  <c r="T11" i="135" s="1"/>
  <c r="AF84" i="121"/>
  <c r="N48" i="131"/>
  <c r="E85" i="124" s="1"/>
  <c r="G85" i="124" s="1"/>
  <c r="P39" i="125"/>
  <c r="Q39" i="125" s="1"/>
  <c r="AG73" i="135"/>
  <c r="F39" i="125"/>
  <c r="F40" i="125"/>
  <c r="P35" i="125"/>
  <c r="K34" i="136" s="1"/>
  <c r="F35" i="125"/>
  <c r="J35" i="125"/>
  <c r="P38" i="125"/>
  <c r="J38" i="125"/>
  <c r="P19" i="125"/>
  <c r="D19" i="128" s="1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F22" i="125"/>
  <c r="P22" i="125"/>
  <c r="P21" i="125"/>
  <c r="R21" i="125" s="1"/>
  <c r="F21" i="125"/>
  <c r="J21" i="125"/>
  <c r="P20" i="125"/>
  <c r="D20" i="128" s="1"/>
  <c r="F20" i="125"/>
  <c r="J20" i="125"/>
  <c r="F18" i="125"/>
  <c r="J18" i="125"/>
  <c r="P18" i="125"/>
  <c r="Q18" i="125" s="1"/>
  <c r="J14" i="125"/>
  <c r="P14" i="125"/>
  <c r="F14" i="125"/>
  <c r="J27" i="125"/>
  <c r="P27" i="125"/>
  <c r="R27" i="125" s="1"/>
  <c r="F27" i="125"/>
  <c r="AG84" i="121"/>
  <c r="C90" i="123"/>
  <c r="D90" i="123" s="1"/>
  <c r="I90" i="123"/>
  <c r="E90" i="123"/>
  <c r="G90" i="123"/>
  <c r="L61" i="60"/>
  <c r="M61" i="60" s="1"/>
  <c r="R53" i="135"/>
  <c r="H77" i="60"/>
  <c r="I39" i="131"/>
  <c r="M39" i="131" s="1"/>
  <c r="R75" i="121"/>
  <c r="N61" i="60"/>
  <c r="R61" i="60" s="1"/>
  <c r="Y53" i="135"/>
  <c r="AH53" i="135" s="1"/>
  <c r="P73" i="135"/>
  <c r="G77" i="60"/>
  <c r="S56" i="60"/>
  <c r="N12" i="136"/>
  <c r="N78" i="141"/>
  <c r="P78" i="141" s="1"/>
  <c r="R78" i="141" s="1"/>
  <c r="R14" i="125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M20" i="136"/>
  <c r="K18" i="136"/>
  <c r="K19" i="136"/>
  <c r="I18" i="132"/>
  <c r="G18" i="132"/>
  <c r="I19" i="132"/>
  <c r="G19" i="132"/>
  <c r="I20" i="132"/>
  <c r="G20" i="132"/>
  <c r="E20" i="132"/>
  <c r="E19" i="132"/>
  <c r="E18" i="132"/>
  <c r="Q20" i="125"/>
  <c r="M19" i="136"/>
  <c r="M18" i="136"/>
  <c r="M17" i="136"/>
  <c r="D40" i="128"/>
  <c r="I40" i="132"/>
  <c r="G40" i="132"/>
  <c r="E40" i="132"/>
  <c r="R40" i="125"/>
  <c r="M39" i="136"/>
  <c r="I39" i="132"/>
  <c r="G39" i="132"/>
  <c r="E39" i="132"/>
  <c r="M38" i="136"/>
  <c r="I38" i="132"/>
  <c r="G38" i="132"/>
  <c r="E38" i="132"/>
  <c r="M37" i="136"/>
  <c r="I35" i="132"/>
  <c r="G35" i="132"/>
  <c r="E35" i="132"/>
  <c r="M34" i="136"/>
  <c r="T33" i="136"/>
  <c r="P33" i="136"/>
  <c r="O33" i="136"/>
  <c r="N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T34" i="125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P32" i="136"/>
  <c r="O32" i="136"/>
  <c r="N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T33" i="125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D31" i="125" s="1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P31" i="136"/>
  <c r="O31" i="136"/>
  <c r="N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T32" i="125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P30" i="136"/>
  <c r="O30" i="136"/>
  <c r="N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T31" i="125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N31" i="134"/>
  <c r="O31" i="125" s="1"/>
  <c r="M31" i="134"/>
  <c r="I31" i="125" s="1"/>
  <c r="L31" i="134"/>
  <c r="E31" i="125" s="1"/>
  <c r="T28" i="136"/>
  <c r="O28" i="136"/>
  <c r="N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T29" i="125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R19" i="125" l="1"/>
  <c r="AI53" i="135"/>
  <c r="R35" i="125"/>
  <c r="K12" i="123"/>
  <c r="L12" i="60" s="1"/>
  <c r="M12" i="60" s="1"/>
  <c r="Y11" i="135"/>
  <c r="AH11" i="135" s="1"/>
  <c r="N12" i="60"/>
  <c r="R12" i="60" s="1"/>
  <c r="S75" i="121"/>
  <c r="AG75" i="121" s="1"/>
  <c r="AF75" i="121"/>
  <c r="S85" i="124"/>
  <c r="Q85" i="124"/>
  <c r="O85" i="124"/>
  <c r="X85" i="124" s="1"/>
  <c r="O86" i="60" s="1"/>
  <c r="M85" i="124"/>
  <c r="U85" i="124"/>
  <c r="N39" i="131"/>
  <c r="E76" i="124" s="1"/>
  <c r="G76" i="124" s="1"/>
  <c r="F29" i="125"/>
  <c r="J29" i="125"/>
  <c r="P29" i="125"/>
  <c r="Q29" i="125" s="1"/>
  <c r="F31" i="125"/>
  <c r="J31" i="125"/>
  <c r="P31" i="125"/>
  <c r="F34" i="125"/>
  <c r="J34" i="125"/>
  <c r="P34" i="125"/>
  <c r="P32" i="125"/>
  <c r="Q32" i="125" s="1"/>
  <c r="F32" i="125"/>
  <c r="J32" i="125"/>
  <c r="R15" i="125"/>
  <c r="P33" i="125"/>
  <c r="Q33" i="125" s="1"/>
  <c r="F33" i="125"/>
  <c r="J33" i="125"/>
  <c r="S61" i="60"/>
  <c r="AH84" i="121"/>
  <c r="B85" i="123"/>
  <c r="F90" i="123"/>
  <c r="H90" i="123" s="1"/>
  <c r="M21" i="136"/>
  <c r="AB22" i="125"/>
  <c r="M12" i="136"/>
  <c r="F13" i="128"/>
  <c r="M13" i="136"/>
  <c r="F14" i="128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K15" i="125"/>
  <c r="AX15" i="125" s="1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K13" i="132"/>
  <c r="S13" i="138"/>
  <c r="T13" i="138" s="1"/>
  <c r="G13" i="138"/>
  <c r="H13" i="138" s="1"/>
  <c r="K11" i="136"/>
  <c r="L13" i="125"/>
  <c r="AY13" i="125" s="1"/>
  <c r="K13" i="125"/>
  <c r="AX13" i="125" s="1"/>
  <c r="B12" i="128"/>
  <c r="I11" i="136"/>
  <c r="J11" i="136"/>
  <c r="C12" i="128"/>
  <c r="J12" i="132"/>
  <c r="K12" i="132"/>
  <c r="S12" i="138"/>
  <c r="T12" i="138" s="1"/>
  <c r="G12" i="138"/>
  <c r="H12" i="138" s="1"/>
  <c r="Q19" i="125"/>
  <c r="Q27" i="125"/>
  <c r="K12" i="125"/>
  <c r="AX12" i="125" s="1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K21" i="132"/>
  <c r="L21" i="125"/>
  <c r="AY21" i="125" s="1"/>
  <c r="K21" i="125"/>
  <c r="AX21" i="125" s="1"/>
  <c r="B18" i="128"/>
  <c r="I17" i="136"/>
  <c r="B19" i="128"/>
  <c r="I18" i="136"/>
  <c r="B20" i="128"/>
  <c r="I19" i="136"/>
  <c r="D18" i="128"/>
  <c r="K17" i="136"/>
  <c r="J17" i="136"/>
  <c r="C18" i="128"/>
  <c r="J18" i="136"/>
  <c r="C19" i="128"/>
  <c r="J19" i="136"/>
  <c r="C20" i="128"/>
  <c r="J20" i="132"/>
  <c r="K20" i="132"/>
  <c r="J19" i="132"/>
  <c r="K19" i="132"/>
  <c r="J18" i="132"/>
  <c r="K18" i="132"/>
  <c r="K20" i="125"/>
  <c r="L20" i="125"/>
  <c r="AY20" i="125" s="1"/>
  <c r="L19" i="125"/>
  <c r="AY19" i="125" s="1"/>
  <c r="K19" i="125"/>
  <c r="AX19" i="125" s="1"/>
  <c r="L18" i="125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R39" i="125"/>
  <c r="D39" i="128"/>
  <c r="K38" i="136"/>
  <c r="J39" i="132"/>
  <c r="K39" i="132"/>
  <c r="L39" i="125"/>
  <c r="K39" i="125"/>
  <c r="AX39" i="125" s="1"/>
  <c r="J37" i="136"/>
  <c r="C38" i="128"/>
  <c r="D38" i="128"/>
  <c r="K37" i="136"/>
  <c r="B38" i="128"/>
  <c r="I37" i="136"/>
  <c r="J38" i="132"/>
  <c r="K38" i="132"/>
  <c r="Q38" i="125"/>
  <c r="R38" i="125"/>
  <c r="K38" i="125"/>
  <c r="L38" i="125"/>
  <c r="C35" i="128"/>
  <c r="J34" i="136"/>
  <c r="I34" i="136"/>
  <c r="B35" i="128"/>
  <c r="K35" i="132"/>
  <c r="J35" i="132"/>
  <c r="K35" i="125"/>
  <c r="L35" i="125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I29" i="132"/>
  <c r="G29" i="132"/>
  <c r="E29" i="132"/>
  <c r="M28" i="136"/>
  <c r="F66" i="135"/>
  <c r="F67" i="135"/>
  <c r="F68" i="135"/>
  <c r="F75" i="135"/>
  <c r="F76" i="135"/>
  <c r="F78" i="135"/>
  <c r="F79" i="135"/>
  <c r="F80" i="135"/>
  <c r="F81" i="135"/>
  <c r="F83" i="135"/>
  <c r="F84" i="135"/>
  <c r="F85" i="135"/>
  <c r="F86" i="135"/>
  <c r="F89" i="135"/>
  <c r="F90" i="135"/>
  <c r="F91" i="135"/>
  <c r="F50" i="135"/>
  <c r="F51" i="135"/>
  <c r="F52" i="135"/>
  <c r="F54" i="135"/>
  <c r="F55" i="135"/>
  <c r="F56" i="135"/>
  <c r="F57" i="135"/>
  <c r="F58" i="135"/>
  <c r="F59" i="135"/>
  <c r="F60" i="135"/>
  <c r="F62" i="135"/>
  <c r="F63" i="135"/>
  <c r="F64" i="135"/>
  <c r="F65" i="135"/>
  <c r="F47" i="135"/>
  <c r="F49" i="135"/>
  <c r="F10" i="135"/>
  <c r="V91" i="121"/>
  <c r="V92" i="121"/>
  <c r="V93" i="121"/>
  <c r="G91" i="135"/>
  <c r="G86" i="135"/>
  <c r="G89" i="135"/>
  <c r="G90" i="135"/>
  <c r="G83" i="135"/>
  <c r="G84" i="135"/>
  <c r="G85" i="135"/>
  <c r="G78" i="135"/>
  <c r="G79" i="135"/>
  <c r="G80" i="135"/>
  <c r="G81" i="135"/>
  <c r="G66" i="135"/>
  <c r="G67" i="135"/>
  <c r="G68" i="135"/>
  <c r="G75" i="135"/>
  <c r="G76" i="135"/>
  <c r="G60" i="135"/>
  <c r="G62" i="135"/>
  <c r="G63" i="135"/>
  <c r="G64" i="135"/>
  <c r="G65" i="135"/>
  <c r="G58" i="135"/>
  <c r="G59" i="135"/>
  <c r="G55" i="135"/>
  <c r="G56" i="135"/>
  <c r="G57" i="135"/>
  <c r="G52" i="135"/>
  <c r="G54" i="135"/>
  <c r="G49" i="135"/>
  <c r="G50" i="135"/>
  <c r="G51" i="135"/>
  <c r="G47" i="135"/>
  <c r="S52" i="135"/>
  <c r="N52" i="135"/>
  <c r="M52" i="135"/>
  <c r="J52" i="135"/>
  <c r="S51" i="135"/>
  <c r="Q51" i="135"/>
  <c r="N51" i="135"/>
  <c r="M51" i="135"/>
  <c r="J51" i="135"/>
  <c r="C52" i="135"/>
  <c r="B52" i="135"/>
  <c r="C51" i="135"/>
  <c r="B51" i="135"/>
  <c r="P96" i="60"/>
  <c r="L96" i="60"/>
  <c r="K55" i="60"/>
  <c r="K57" i="60"/>
  <c r="K58" i="60"/>
  <c r="K59" i="60"/>
  <c r="K60" i="60"/>
  <c r="K62" i="60"/>
  <c r="K63" i="60"/>
  <c r="K64" i="60"/>
  <c r="K65" i="60"/>
  <c r="K66" i="60"/>
  <c r="K67" i="60"/>
  <c r="K68" i="60"/>
  <c r="K70" i="60"/>
  <c r="K71" i="60"/>
  <c r="K72" i="60"/>
  <c r="K73" i="60"/>
  <c r="K74" i="60"/>
  <c r="K75" i="60"/>
  <c r="K76" i="60"/>
  <c r="K79" i="60"/>
  <c r="K80" i="60"/>
  <c r="K82" i="60"/>
  <c r="K83" i="60"/>
  <c r="K84" i="60"/>
  <c r="K85" i="60"/>
  <c r="K87" i="60"/>
  <c r="K88" i="60"/>
  <c r="K89" i="60"/>
  <c r="K90" i="60"/>
  <c r="K93" i="60"/>
  <c r="K94" i="60"/>
  <c r="K95" i="60"/>
  <c r="I55" i="60"/>
  <c r="I57" i="60"/>
  <c r="I58" i="60"/>
  <c r="I59" i="60"/>
  <c r="I60" i="60"/>
  <c r="I62" i="60"/>
  <c r="I63" i="60"/>
  <c r="I64" i="60"/>
  <c r="I65" i="60"/>
  <c r="I66" i="60"/>
  <c r="I67" i="60"/>
  <c r="I68" i="60"/>
  <c r="I70" i="60"/>
  <c r="I71" i="60"/>
  <c r="I72" i="60"/>
  <c r="I73" i="60"/>
  <c r="I74" i="60"/>
  <c r="I75" i="60"/>
  <c r="I76" i="60"/>
  <c r="I79" i="60"/>
  <c r="I80" i="60"/>
  <c r="I82" i="60"/>
  <c r="I83" i="60"/>
  <c r="I84" i="60"/>
  <c r="I85" i="60"/>
  <c r="I87" i="60"/>
  <c r="I88" i="60"/>
  <c r="I89" i="60"/>
  <c r="I90" i="60"/>
  <c r="I93" i="60"/>
  <c r="I94" i="60"/>
  <c r="I95" i="60"/>
  <c r="I96" i="60"/>
  <c r="F55" i="60"/>
  <c r="F57" i="60"/>
  <c r="F58" i="60"/>
  <c r="F59" i="60"/>
  <c r="F60" i="60"/>
  <c r="F62" i="60"/>
  <c r="F63" i="60"/>
  <c r="F64" i="60"/>
  <c r="F65" i="60"/>
  <c r="F66" i="60"/>
  <c r="F67" i="60"/>
  <c r="F68" i="60"/>
  <c r="F70" i="60"/>
  <c r="F71" i="60"/>
  <c r="F72" i="60"/>
  <c r="F73" i="60"/>
  <c r="F74" i="60"/>
  <c r="F75" i="60"/>
  <c r="F76" i="60"/>
  <c r="F79" i="60"/>
  <c r="F80" i="60"/>
  <c r="F82" i="60"/>
  <c r="F83" i="60"/>
  <c r="F84" i="60"/>
  <c r="F85" i="60"/>
  <c r="F87" i="60"/>
  <c r="F88" i="60"/>
  <c r="F89" i="60"/>
  <c r="F90" i="60"/>
  <c r="F93" i="60"/>
  <c r="F94" i="60"/>
  <c r="F95" i="60"/>
  <c r="E55" i="60"/>
  <c r="E57" i="60"/>
  <c r="E58" i="60"/>
  <c r="E59" i="60"/>
  <c r="E60" i="60"/>
  <c r="E62" i="60"/>
  <c r="E63" i="60"/>
  <c r="E64" i="60"/>
  <c r="E65" i="60"/>
  <c r="E66" i="60"/>
  <c r="E67" i="60"/>
  <c r="E68" i="60"/>
  <c r="E70" i="60"/>
  <c r="E71" i="60"/>
  <c r="E72" i="60"/>
  <c r="E73" i="60"/>
  <c r="E74" i="60"/>
  <c r="E75" i="60"/>
  <c r="E76" i="60"/>
  <c r="E79" i="60"/>
  <c r="E80" i="60"/>
  <c r="E82" i="60"/>
  <c r="E83" i="60"/>
  <c r="E84" i="60"/>
  <c r="E85" i="60"/>
  <c r="E87" i="60"/>
  <c r="E88" i="60"/>
  <c r="E89" i="60"/>
  <c r="E90" i="60"/>
  <c r="E93" i="60"/>
  <c r="E94" i="60"/>
  <c r="E95" i="60"/>
  <c r="K59" i="124"/>
  <c r="J59" i="124"/>
  <c r="F59" i="124"/>
  <c r="K58" i="124"/>
  <c r="J58" i="124"/>
  <c r="F58" i="124"/>
  <c r="G46" i="131"/>
  <c r="G47" i="131"/>
  <c r="G49" i="131"/>
  <c r="G50" i="131"/>
  <c r="G51" i="131"/>
  <c r="G52" i="131"/>
  <c r="G55" i="131"/>
  <c r="G56" i="131"/>
  <c r="G57" i="131"/>
  <c r="G44" i="131"/>
  <c r="G38" i="131"/>
  <c r="G33" i="131"/>
  <c r="G20" i="131"/>
  <c r="G21" i="131"/>
  <c r="G24" i="131"/>
  <c r="G25" i="131"/>
  <c r="G26" i="131"/>
  <c r="D17" i="131"/>
  <c r="D19" i="131"/>
  <c r="P19" i="131" s="1"/>
  <c r="D20" i="131"/>
  <c r="P20" i="131" s="1"/>
  <c r="D21" i="131"/>
  <c r="P21" i="131" s="1"/>
  <c r="D22" i="131"/>
  <c r="P22" i="131" s="1"/>
  <c r="D24" i="131"/>
  <c r="P24" i="131" s="1"/>
  <c r="D25" i="131"/>
  <c r="P25" i="131" s="1"/>
  <c r="D26" i="131"/>
  <c r="D27" i="131"/>
  <c r="P27" i="131" s="1"/>
  <c r="D28" i="131"/>
  <c r="P28" i="131" s="1"/>
  <c r="D29" i="131"/>
  <c r="P29" i="131" s="1"/>
  <c r="D30" i="131"/>
  <c r="D32" i="131"/>
  <c r="D33" i="131"/>
  <c r="D34" i="131"/>
  <c r="D35" i="131"/>
  <c r="D36" i="131"/>
  <c r="D37" i="131"/>
  <c r="D38" i="131"/>
  <c r="D41" i="131"/>
  <c r="D42" i="131"/>
  <c r="D44" i="131"/>
  <c r="D45" i="131"/>
  <c r="D46" i="131"/>
  <c r="D47" i="131"/>
  <c r="D49" i="131"/>
  <c r="D50" i="131"/>
  <c r="D51" i="131"/>
  <c r="D52" i="131"/>
  <c r="D55" i="131"/>
  <c r="D56" i="131"/>
  <c r="D57" i="131"/>
  <c r="C17" i="131"/>
  <c r="C19" i="131"/>
  <c r="C20" i="131"/>
  <c r="C21" i="131"/>
  <c r="C22" i="131"/>
  <c r="C24" i="131"/>
  <c r="C25" i="131"/>
  <c r="C26" i="131"/>
  <c r="C27" i="131"/>
  <c r="C28" i="131"/>
  <c r="C29" i="131"/>
  <c r="C30" i="131"/>
  <c r="C32" i="131"/>
  <c r="C33" i="131"/>
  <c r="C34" i="131"/>
  <c r="C35" i="131"/>
  <c r="C36" i="131"/>
  <c r="C37" i="131"/>
  <c r="C38" i="131"/>
  <c r="C41" i="131"/>
  <c r="C42" i="131"/>
  <c r="C44" i="131"/>
  <c r="C45" i="131"/>
  <c r="C46" i="131"/>
  <c r="C47" i="131"/>
  <c r="C49" i="131"/>
  <c r="C50" i="131"/>
  <c r="C51" i="131"/>
  <c r="C52" i="131"/>
  <c r="C55" i="131"/>
  <c r="C56" i="131"/>
  <c r="C57" i="131"/>
  <c r="Q61" i="141"/>
  <c r="D61" i="141"/>
  <c r="F61" i="141" s="1"/>
  <c r="Q60" i="141"/>
  <c r="D60" i="141"/>
  <c r="F60" i="141" s="1"/>
  <c r="U58" i="121"/>
  <c r="V58" i="121" s="1"/>
  <c r="L58" i="121"/>
  <c r="J58" i="121"/>
  <c r="I58" i="121" s="1"/>
  <c r="U57" i="121"/>
  <c r="V57" i="121" s="1"/>
  <c r="L57" i="121"/>
  <c r="J57" i="121"/>
  <c r="I57" i="121" s="1"/>
  <c r="C61" i="133"/>
  <c r="J61" i="133" s="1"/>
  <c r="X58" i="121" s="1"/>
  <c r="B61" i="133"/>
  <c r="I61" i="133" s="1"/>
  <c r="W58" i="121" s="1"/>
  <c r="J60" i="60" s="1"/>
  <c r="A61" i="133"/>
  <c r="A58" i="121" s="1"/>
  <c r="A59" i="123" s="1"/>
  <c r="A61" i="141" s="1"/>
  <c r="A22" i="131" s="1"/>
  <c r="A59" i="124" s="1"/>
  <c r="B60" i="60" s="1"/>
  <c r="C60" i="133"/>
  <c r="J60" i="133" s="1"/>
  <c r="X57" i="121" s="1"/>
  <c r="B60" i="133"/>
  <c r="I60" i="133" s="1"/>
  <c r="W57" i="121" s="1"/>
  <c r="J59" i="60" s="1"/>
  <c r="A60" i="133"/>
  <c r="A57" i="121" s="1"/>
  <c r="A58" i="123" s="1"/>
  <c r="A60" i="141" s="1"/>
  <c r="A21" i="131" s="1"/>
  <c r="A58" i="124" s="1"/>
  <c r="B59" i="60" s="1"/>
  <c r="A63" i="133"/>
  <c r="A60" i="121" s="1"/>
  <c r="A61" i="123" s="1"/>
  <c r="A63" i="141" s="1"/>
  <c r="A61" i="124" s="1"/>
  <c r="B62" i="60" s="1"/>
  <c r="B63" i="133"/>
  <c r="C63" i="133"/>
  <c r="G63" i="133" s="1"/>
  <c r="F63" i="133"/>
  <c r="I63" i="133"/>
  <c r="W60" i="121" s="1"/>
  <c r="J62" i="60" s="1"/>
  <c r="J63" i="133"/>
  <c r="X60" i="121" s="1"/>
  <c r="P65" i="130"/>
  <c r="S50" i="135"/>
  <c r="Q50" i="135"/>
  <c r="N50" i="135"/>
  <c r="M50" i="135"/>
  <c r="J50" i="135"/>
  <c r="S49" i="135"/>
  <c r="N49" i="135"/>
  <c r="M49" i="135"/>
  <c r="J49" i="135"/>
  <c r="C49" i="135"/>
  <c r="C50" i="135"/>
  <c r="B49" i="135"/>
  <c r="B50" i="135"/>
  <c r="K57" i="124"/>
  <c r="J57" i="124"/>
  <c r="F57" i="124"/>
  <c r="K56" i="124"/>
  <c r="J56" i="124"/>
  <c r="F56" i="124"/>
  <c r="Q63" i="141"/>
  <c r="Q64" i="141"/>
  <c r="Q65" i="141"/>
  <c r="Q66" i="141"/>
  <c r="Q67" i="141"/>
  <c r="Q68" i="141"/>
  <c r="Q69" i="141"/>
  <c r="Q71" i="141"/>
  <c r="Q72" i="141"/>
  <c r="Q73" i="141"/>
  <c r="Q74" i="141"/>
  <c r="Q59" i="141"/>
  <c r="D59" i="141"/>
  <c r="F59" i="141" s="1"/>
  <c r="Q58" i="141"/>
  <c r="D58" i="141"/>
  <c r="F58" i="141" s="1"/>
  <c r="U56" i="121"/>
  <c r="V56" i="121" s="1"/>
  <c r="L56" i="121"/>
  <c r="J56" i="121"/>
  <c r="U55" i="121"/>
  <c r="V55" i="121" s="1"/>
  <c r="L55" i="121"/>
  <c r="J55" i="121"/>
  <c r="C59" i="133"/>
  <c r="J59" i="133" s="1"/>
  <c r="X56" i="121" s="1"/>
  <c r="B59" i="133"/>
  <c r="I59" i="133" s="1"/>
  <c r="W56" i="121" s="1"/>
  <c r="J58" i="60" s="1"/>
  <c r="A59" i="133"/>
  <c r="A56" i="121" s="1"/>
  <c r="A57" i="123" s="1"/>
  <c r="A59" i="141" s="1"/>
  <c r="A20" i="131" s="1"/>
  <c r="A57" i="124" s="1"/>
  <c r="B58" i="60" s="1"/>
  <c r="C58" i="133"/>
  <c r="J58" i="133" s="1"/>
  <c r="X55" i="121" s="1"/>
  <c r="B58" i="133"/>
  <c r="I58" i="133" s="1"/>
  <c r="W55" i="121" s="1"/>
  <c r="J57" i="60" s="1"/>
  <c r="A58" i="133"/>
  <c r="A55" i="121" s="1"/>
  <c r="A56" i="123" s="1"/>
  <c r="A58" i="141" s="1"/>
  <c r="A19" i="131" s="1"/>
  <c r="A56" i="124" s="1"/>
  <c r="B57" i="60" s="1"/>
  <c r="K81" i="124"/>
  <c r="J81" i="124"/>
  <c r="F81" i="124"/>
  <c r="N47" i="135"/>
  <c r="N54" i="135"/>
  <c r="N55" i="135"/>
  <c r="N56" i="135"/>
  <c r="N57" i="135"/>
  <c r="N58" i="135"/>
  <c r="N59" i="135"/>
  <c r="N60" i="135"/>
  <c r="N62" i="135"/>
  <c r="N63" i="135"/>
  <c r="N64" i="135"/>
  <c r="N65" i="135"/>
  <c r="N66" i="135"/>
  <c r="N67" i="135"/>
  <c r="N68" i="135"/>
  <c r="N75" i="135"/>
  <c r="N76" i="135"/>
  <c r="N78" i="135"/>
  <c r="N79" i="135"/>
  <c r="N80" i="135"/>
  <c r="N81" i="135"/>
  <c r="N83" i="135"/>
  <c r="N84" i="135"/>
  <c r="N85" i="135"/>
  <c r="N86" i="135"/>
  <c r="N89" i="135"/>
  <c r="N90" i="135"/>
  <c r="N91" i="135"/>
  <c r="M47" i="135"/>
  <c r="M54" i="135"/>
  <c r="M55" i="135"/>
  <c r="M56" i="135"/>
  <c r="M57" i="135"/>
  <c r="M58" i="135"/>
  <c r="M59" i="135"/>
  <c r="M60" i="135"/>
  <c r="M62" i="135"/>
  <c r="M63" i="135"/>
  <c r="M64" i="135"/>
  <c r="M65" i="135"/>
  <c r="M66" i="135"/>
  <c r="M67" i="135"/>
  <c r="M68" i="135"/>
  <c r="M75" i="135"/>
  <c r="M76" i="135"/>
  <c r="M78" i="135"/>
  <c r="M79" i="135"/>
  <c r="M80" i="135"/>
  <c r="M81" i="135"/>
  <c r="M83" i="135"/>
  <c r="M84" i="135"/>
  <c r="M85" i="135"/>
  <c r="M86" i="135"/>
  <c r="M89" i="135"/>
  <c r="M90" i="135"/>
  <c r="M91" i="135"/>
  <c r="S63" i="135"/>
  <c r="S64" i="135"/>
  <c r="S65" i="135"/>
  <c r="S66" i="135"/>
  <c r="S67" i="135"/>
  <c r="S68" i="135"/>
  <c r="S75" i="135"/>
  <c r="S76" i="135"/>
  <c r="S78" i="135"/>
  <c r="S79" i="135"/>
  <c r="S80" i="135"/>
  <c r="S81" i="135"/>
  <c r="S83" i="135"/>
  <c r="S84" i="135"/>
  <c r="S85" i="135"/>
  <c r="S86" i="135"/>
  <c r="S89" i="135"/>
  <c r="S90" i="135"/>
  <c r="S91" i="135"/>
  <c r="S58" i="135"/>
  <c r="S59" i="135"/>
  <c r="S60" i="135"/>
  <c r="S62" i="135"/>
  <c r="S47" i="135"/>
  <c r="S54" i="135"/>
  <c r="S55" i="135"/>
  <c r="S56" i="135"/>
  <c r="S57" i="135"/>
  <c r="Q68" i="135"/>
  <c r="Q78" i="135"/>
  <c r="Q80" i="135"/>
  <c r="Q81" i="135"/>
  <c r="Q83" i="135"/>
  <c r="Q84" i="135"/>
  <c r="Q85" i="135"/>
  <c r="Q86" i="135"/>
  <c r="Q89" i="135"/>
  <c r="Q90" i="135"/>
  <c r="Q91" i="135"/>
  <c r="Q63" i="135"/>
  <c r="Q55" i="135"/>
  <c r="Q56" i="135"/>
  <c r="Q47" i="135"/>
  <c r="Q54" i="135"/>
  <c r="J47" i="135"/>
  <c r="J54" i="135"/>
  <c r="J55" i="135"/>
  <c r="J56" i="135"/>
  <c r="J57" i="135"/>
  <c r="J58" i="135"/>
  <c r="J59" i="135"/>
  <c r="J60" i="135"/>
  <c r="J62" i="135"/>
  <c r="J63" i="135"/>
  <c r="J64" i="135"/>
  <c r="J65" i="135"/>
  <c r="J66" i="135"/>
  <c r="J67" i="135"/>
  <c r="J68" i="135"/>
  <c r="J75" i="135"/>
  <c r="J76" i="135"/>
  <c r="J78" i="135"/>
  <c r="J79" i="135"/>
  <c r="J80" i="135"/>
  <c r="J81" i="135"/>
  <c r="J83" i="135"/>
  <c r="J84" i="135"/>
  <c r="J85" i="135"/>
  <c r="J86" i="135"/>
  <c r="J89" i="135"/>
  <c r="J90" i="135"/>
  <c r="J91" i="135"/>
  <c r="C47" i="135"/>
  <c r="C54" i="135"/>
  <c r="C55" i="135"/>
  <c r="C56" i="135"/>
  <c r="C57" i="135"/>
  <c r="C58" i="135"/>
  <c r="C59" i="135"/>
  <c r="C60" i="135"/>
  <c r="C62" i="135"/>
  <c r="C63" i="135"/>
  <c r="C64" i="135"/>
  <c r="C65" i="135"/>
  <c r="C66" i="135"/>
  <c r="C67" i="135"/>
  <c r="C68" i="135"/>
  <c r="C75" i="135"/>
  <c r="C76" i="135"/>
  <c r="C78" i="135"/>
  <c r="C79" i="135"/>
  <c r="C80" i="135"/>
  <c r="C81" i="135"/>
  <c r="C83" i="135"/>
  <c r="C84" i="135"/>
  <c r="C85" i="135"/>
  <c r="C86" i="135"/>
  <c r="C89" i="135"/>
  <c r="C90" i="135"/>
  <c r="C91" i="135"/>
  <c r="B47" i="135"/>
  <c r="B54" i="135"/>
  <c r="B55" i="135"/>
  <c r="B56" i="135"/>
  <c r="B57" i="135"/>
  <c r="B58" i="135"/>
  <c r="B59" i="135"/>
  <c r="B60" i="135"/>
  <c r="B62" i="135"/>
  <c r="B63" i="135"/>
  <c r="B64" i="135"/>
  <c r="B65" i="135"/>
  <c r="B66" i="135"/>
  <c r="B67" i="135"/>
  <c r="B68" i="135"/>
  <c r="B75" i="135"/>
  <c r="B76" i="135"/>
  <c r="B78" i="135"/>
  <c r="B79" i="135"/>
  <c r="B80" i="135"/>
  <c r="B81" i="135"/>
  <c r="B83" i="135"/>
  <c r="B84" i="135"/>
  <c r="B85" i="135"/>
  <c r="B86" i="135"/>
  <c r="B89" i="135"/>
  <c r="B90" i="135"/>
  <c r="B91" i="135"/>
  <c r="D95" i="121"/>
  <c r="B95" i="133"/>
  <c r="I95" i="133" s="1"/>
  <c r="W92" i="121" s="1"/>
  <c r="J94" i="60" s="1"/>
  <c r="B96" i="133"/>
  <c r="B94" i="133"/>
  <c r="B90" i="133"/>
  <c r="I90" i="133" s="1"/>
  <c r="W87" i="121" s="1"/>
  <c r="J89" i="60" s="1"/>
  <c r="B91" i="133"/>
  <c r="I91" i="133" s="1"/>
  <c r="W88" i="121" s="1"/>
  <c r="J90" i="60" s="1"/>
  <c r="B88" i="133"/>
  <c r="B89" i="133"/>
  <c r="I89" i="133" s="1"/>
  <c r="W86" i="121" s="1"/>
  <c r="J88" i="60" s="1"/>
  <c r="B83" i="133"/>
  <c r="B84" i="133"/>
  <c r="I84" i="133" s="1"/>
  <c r="W81" i="121" s="1"/>
  <c r="J83" i="60" s="1"/>
  <c r="B85" i="133"/>
  <c r="I85" i="133" s="1"/>
  <c r="B86" i="133"/>
  <c r="F86" i="133" s="1"/>
  <c r="B83" i="121" s="1"/>
  <c r="B77" i="133"/>
  <c r="B80" i="133"/>
  <c r="B81" i="133"/>
  <c r="B73" i="133"/>
  <c r="B74" i="133"/>
  <c r="B75" i="133"/>
  <c r="B76" i="133"/>
  <c r="B56" i="133"/>
  <c r="B64" i="133"/>
  <c r="I64" i="133" s="1"/>
  <c r="W61" i="121" s="1"/>
  <c r="J63" i="60" s="1"/>
  <c r="B65" i="133"/>
  <c r="B66" i="133"/>
  <c r="F66" i="133" s="1"/>
  <c r="B63" i="121" s="1"/>
  <c r="B67" i="133"/>
  <c r="B68" i="133"/>
  <c r="B69" i="133"/>
  <c r="B71" i="133"/>
  <c r="B72" i="133"/>
  <c r="Q89" i="141"/>
  <c r="D89" i="141"/>
  <c r="F89" i="141" s="1"/>
  <c r="Q88" i="141"/>
  <c r="D88" i="141"/>
  <c r="F88" i="141" s="1"/>
  <c r="L86" i="121"/>
  <c r="J86" i="121"/>
  <c r="I86" i="121" s="1"/>
  <c r="L85" i="121"/>
  <c r="J85" i="121"/>
  <c r="I85" i="121" s="1"/>
  <c r="C89" i="133"/>
  <c r="J89" i="133" s="1"/>
  <c r="X86" i="121" s="1"/>
  <c r="A89" i="133"/>
  <c r="A86" i="121" s="1"/>
  <c r="A87" i="123" s="1"/>
  <c r="A89" i="141" s="1"/>
  <c r="A50" i="131" s="1"/>
  <c r="A87" i="124" s="1"/>
  <c r="B88" i="60" s="1"/>
  <c r="C88" i="133"/>
  <c r="J88" i="133" s="1"/>
  <c r="X85" i="121" s="1"/>
  <c r="I88" i="133"/>
  <c r="W85" i="121" s="1"/>
  <c r="J87" i="60" s="1"/>
  <c r="A88" i="133"/>
  <c r="A85" i="121" s="1"/>
  <c r="A86" i="123" s="1"/>
  <c r="A88" i="141" s="1"/>
  <c r="A49" i="131" s="1"/>
  <c r="A86" i="124" s="1"/>
  <c r="B87" i="60" s="1"/>
  <c r="P93" i="130"/>
  <c r="O93" i="130"/>
  <c r="N93" i="130"/>
  <c r="P92" i="130"/>
  <c r="O92" i="130"/>
  <c r="N92" i="130"/>
  <c r="K64" i="124"/>
  <c r="J64" i="124"/>
  <c r="F64" i="124"/>
  <c r="D66" i="141"/>
  <c r="F66" i="141" s="1"/>
  <c r="X63" i="121"/>
  <c r="W63" i="121"/>
  <c r="J65" i="60" s="1"/>
  <c r="U63" i="121"/>
  <c r="V63" i="121" s="1"/>
  <c r="L63" i="121"/>
  <c r="J63" i="121"/>
  <c r="C66" i="133"/>
  <c r="G66" i="133" s="1"/>
  <c r="D63" i="121" s="1"/>
  <c r="A66" i="133"/>
  <c r="A63" i="121" s="1"/>
  <c r="A64" i="123" s="1"/>
  <c r="A66" i="141" s="1"/>
  <c r="A27" i="131" s="1"/>
  <c r="A64" i="124" s="1"/>
  <c r="B65" i="60" s="1"/>
  <c r="K62" i="124"/>
  <c r="J62" i="124"/>
  <c r="F62" i="124"/>
  <c r="K61" i="124"/>
  <c r="J61" i="124"/>
  <c r="F61" i="124"/>
  <c r="D64" i="141"/>
  <c r="F64" i="141" s="1"/>
  <c r="D63" i="141"/>
  <c r="F63" i="141" s="1"/>
  <c r="U61" i="121"/>
  <c r="V61" i="121" s="1"/>
  <c r="L61" i="121"/>
  <c r="J61" i="121"/>
  <c r="U60" i="121"/>
  <c r="V60" i="121" s="1"/>
  <c r="L60" i="121"/>
  <c r="J60" i="121"/>
  <c r="C64" i="133"/>
  <c r="J64" i="133" s="1"/>
  <c r="X61" i="121" s="1"/>
  <c r="A64" i="133"/>
  <c r="A61" i="121" s="1"/>
  <c r="A62" i="123" s="1"/>
  <c r="A64" i="141" s="1"/>
  <c r="A25" i="131" s="1"/>
  <c r="A62" i="124" s="1"/>
  <c r="B63" i="60" s="1"/>
  <c r="P68" i="130"/>
  <c r="P67" i="130"/>
  <c r="K89" i="124"/>
  <c r="J89" i="124"/>
  <c r="F89" i="124"/>
  <c r="K88" i="124"/>
  <c r="J88" i="124"/>
  <c r="F88" i="124"/>
  <c r="R91" i="141"/>
  <c r="G91" i="141"/>
  <c r="H91" i="141" s="1"/>
  <c r="J91" i="141" s="1"/>
  <c r="R90" i="141"/>
  <c r="G90" i="141"/>
  <c r="H90" i="141" s="1"/>
  <c r="J90" i="141" s="1"/>
  <c r="U88" i="121"/>
  <c r="V88" i="121" s="1"/>
  <c r="L88" i="121"/>
  <c r="J88" i="121"/>
  <c r="U87" i="121"/>
  <c r="V87" i="121" s="1"/>
  <c r="L87" i="121"/>
  <c r="J87" i="121"/>
  <c r="C91" i="133"/>
  <c r="J91" i="133" s="1"/>
  <c r="X88" i="121" s="1"/>
  <c r="A91" i="133"/>
  <c r="A88" i="121" s="1"/>
  <c r="A89" i="123" s="1"/>
  <c r="A91" i="141" s="1"/>
  <c r="A52" i="131" s="1"/>
  <c r="A89" i="124" s="1"/>
  <c r="B90" i="60" s="1"/>
  <c r="C90" i="133"/>
  <c r="J90" i="133" s="1"/>
  <c r="X87" i="121" s="1"/>
  <c r="A90" i="133"/>
  <c r="A87" i="121" s="1"/>
  <c r="A88" i="123" s="1"/>
  <c r="A90" i="141" s="1"/>
  <c r="A51" i="131" s="1"/>
  <c r="A88" i="124" s="1"/>
  <c r="B89" i="60" s="1"/>
  <c r="P95" i="130"/>
  <c r="O95" i="130"/>
  <c r="N95" i="130"/>
  <c r="P94" i="130"/>
  <c r="O94" i="130"/>
  <c r="N94" i="130"/>
  <c r="K93" i="124"/>
  <c r="J93" i="124"/>
  <c r="F93" i="124"/>
  <c r="Q95" i="141"/>
  <c r="D95" i="141"/>
  <c r="F95" i="141" s="1"/>
  <c r="L92" i="121"/>
  <c r="J92" i="121"/>
  <c r="C95" i="133"/>
  <c r="J95" i="133" s="1"/>
  <c r="X92" i="121" s="1"/>
  <c r="A95" i="133"/>
  <c r="A92" i="121" s="1"/>
  <c r="A93" i="123" s="1"/>
  <c r="A95" i="141" s="1"/>
  <c r="K87" i="124"/>
  <c r="J87" i="124"/>
  <c r="F87" i="124"/>
  <c r="Q86" i="141"/>
  <c r="D86" i="141"/>
  <c r="F86" i="141" s="1"/>
  <c r="W62" i="121"/>
  <c r="J64" i="60" s="1"/>
  <c r="X62" i="121"/>
  <c r="W64" i="121"/>
  <c r="J66" i="60" s="1"/>
  <c r="X64" i="121"/>
  <c r="W65" i="121"/>
  <c r="J67" i="60" s="1"/>
  <c r="X65" i="121"/>
  <c r="W66" i="121"/>
  <c r="J68" i="60" s="1"/>
  <c r="X66" i="121"/>
  <c r="W68" i="121"/>
  <c r="J70" i="60" s="1"/>
  <c r="X68" i="121"/>
  <c r="W69" i="121"/>
  <c r="J71" i="60" s="1"/>
  <c r="X69" i="121"/>
  <c r="W70" i="121"/>
  <c r="J72" i="60" s="1"/>
  <c r="X70" i="121"/>
  <c r="W71" i="121"/>
  <c r="J73" i="60" s="1"/>
  <c r="X71" i="121"/>
  <c r="W72" i="121"/>
  <c r="J74" i="60" s="1"/>
  <c r="X72" i="121"/>
  <c r="W73" i="121"/>
  <c r="J75" i="60" s="1"/>
  <c r="X73" i="121"/>
  <c r="W74" i="121"/>
  <c r="J76" i="60" s="1"/>
  <c r="X74" i="121"/>
  <c r="W77" i="121"/>
  <c r="J79" i="60" s="1"/>
  <c r="X77" i="121"/>
  <c r="W78" i="121"/>
  <c r="J80" i="60" s="1"/>
  <c r="X78" i="121"/>
  <c r="L83" i="121"/>
  <c r="J83" i="121"/>
  <c r="A86" i="133"/>
  <c r="A83" i="121" s="1"/>
  <c r="A84" i="123" s="1"/>
  <c r="A86" i="141" s="1"/>
  <c r="A47" i="131" s="1"/>
  <c r="A84" i="124" s="1"/>
  <c r="B85" i="60" s="1"/>
  <c r="C86" i="133"/>
  <c r="G86" i="133" s="1"/>
  <c r="D83" i="121" s="1"/>
  <c r="P90" i="130"/>
  <c r="O90" i="130"/>
  <c r="N90" i="130"/>
  <c r="K86" i="124"/>
  <c r="J86" i="124"/>
  <c r="F86" i="124"/>
  <c r="Q85" i="141"/>
  <c r="D85" i="141"/>
  <c r="F85" i="141" s="1"/>
  <c r="A97" i="141"/>
  <c r="L82" i="121"/>
  <c r="J82" i="121"/>
  <c r="L95" i="121"/>
  <c r="X95" i="121"/>
  <c r="C85" i="133"/>
  <c r="J85" i="133" s="1"/>
  <c r="X82" i="121" s="1"/>
  <c r="A85" i="133"/>
  <c r="A82" i="121" s="1"/>
  <c r="A83" i="123" s="1"/>
  <c r="A85" i="141" s="1"/>
  <c r="A46" i="131" s="1"/>
  <c r="A83" i="124" s="1"/>
  <c r="B84" i="60" s="1"/>
  <c r="P89" i="130"/>
  <c r="O89" i="130"/>
  <c r="N89" i="130"/>
  <c r="K84" i="124"/>
  <c r="J84" i="124"/>
  <c r="F84" i="124"/>
  <c r="Q84" i="141"/>
  <c r="D84" i="141"/>
  <c r="F84" i="141" s="1"/>
  <c r="J81" i="121"/>
  <c r="I81" i="121" s="1"/>
  <c r="L81" i="121"/>
  <c r="C84" i="133"/>
  <c r="J84" i="133" s="1"/>
  <c r="X81" i="121" s="1"/>
  <c r="A84" i="133"/>
  <c r="A81" i="121" s="1"/>
  <c r="A82" i="123" s="1"/>
  <c r="A84" i="141" s="1"/>
  <c r="A45" i="131" s="1"/>
  <c r="A82" i="124" s="1"/>
  <c r="B83" i="60" s="1"/>
  <c r="P88" i="130"/>
  <c r="O88" i="130"/>
  <c r="N88" i="130"/>
  <c r="AY35" i="125" l="1"/>
  <c r="AY18" i="125"/>
  <c r="AX38" i="125"/>
  <c r="S92" i="135"/>
  <c r="T18" i="132"/>
  <c r="U18" i="132" s="1"/>
  <c r="T19" i="132"/>
  <c r="U19" i="132" s="1"/>
  <c r="T20" i="132"/>
  <c r="U20" i="132" s="1"/>
  <c r="E20" i="129" s="1"/>
  <c r="G20" i="129" s="1"/>
  <c r="T21" i="132"/>
  <c r="U21" i="132" s="1"/>
  <c r="T26" i="132"/>
  <c r="U26" i="132" s="1"/>
  <c r="T13" i="132"/>
  <c r="U13" i="132" s="1"/>
  <c r="J92" i="135"/>
  <c r="N92" i="135"/>
  <c r="G92" i="135"/>
  <c r="R11" i="135"/>
  <c r="X11" i="135" s="1"/>
  <c r="AI11" i="135" s="1"/>
  <c r="S12" i="60"/>
  <c r="W85" i="124"/>
  <c r="T39" i="132"/>
  <c r="U39" i="132" s="1"/>
  <c r="AX22" i="125"/>
  <c r="B22" i="126" s="1"/>
  <c r="G22" i="126" s="1"/>
  <c r="T27" i="132"/>
  <c r="U27" i="132" s="1"/>
  <c r="T12" i="132"/>
  <c r="T14" i="132"/>
  <c r="U14" i="132" s="1"/>
  <c r="E14" i="129" s="1"/>
  <c r="G14" i="129" s="1"/>
  <c r="AA14" i="129" s="1"/>
  <c r="T15" i="132"/>
  <c r="U15" i="132" s="1"/>
  <c r="AX35" i="125"/>
  <c r="B35" i="126" s="1"/>
  <c r="G35" i="126" s="1"/>
  <c r="AX40" i="125"/>
  <c r="B40" i="126" s="1"/>
  <c r="U76" i="124"/>
  <c r="O76" i="124"/>
  <c r="Q76" i="124"/>
  <c r="M76" i="124"/>
  <c r="V85" i="124"/>
  <c r="F42" i="131"/>
  <c r="E42" i="131"/>
  <c r="F38" i="131"/>
  <c r="E38" i="131"/>
  <c r="F36" i="131"/>
  <c r="E36" i="131"/>
  <c r="F34" i="131"/>
  <c r="E34" i="131"/>
  <c r="F32" i="131"/>
  <c r="E32" i="131"/>
  <c r="E29" i="131"/>
  <c r="F29" i="131"/>
  <c r="R29" i="131" s="1"/>
  <c r="T40" i="132"/>
  <c r="U40" i="132" s="1"/>
  <c r="E40" i="129" s="1"/>
  <c r="G40" i="129" s="1"/>
  <c r="S76" i="124"/>
  <c r="AX20" i="125"/>
  <c r="B20" i="126" s="1"/>
  <c r="E41" i="131"/>
  <c r="F41" i="131"/>
  <c r="E37" i="131"/>
  <c r="F37" i="131"/>
  <c r="E35" i="131"/>
  <c r="F35" i="131"/>
  <c r="E33" i="131"/>
  <c r="F33" i="131"/>
  <c r="F30" i="131"/>
  <c r="E30" i="131"/>
  <c r="E17" i="131"/>
  <c r="T38" i="132"/>
  <c r="U38" i="132" s="1"/>
  <c r="E38" i="129" s="1"/>
  <c r="G38" i="129" s="1"/>
  <c r="A56" i="131"/>
  <c r="A93" i="124" s="1"/>
  <c r="B94" i="60" s="1"/>
  <c r="AY15" i="125"/>
  <c r="AZ15" i="125" s="1"/>
  <c r="E27" i="129"/>
  <c r="G27" i="129" s="1"/>
  <c r="R33" i="125"/>
  <c r="AB38" i="136"/>
  <c r="AB18" i="136"/>
  <c r="AB13" i="136"/>
  <c r="AB12" i="136"/>
  <c r="AB14" i="136"/>
  <c r="K90" i="123"/>
  <c r="J90" i="123"/>
  <c r="T87" i="135" s="1"/>
  <c r="B76" i="123"/>
  <c r="AH75" i="121"/>
  <c r="E85" i="123"/>
  <c r="C85" i="123"/>
  <c r="D85" i="123" s="1"/>
  <c r="I85" i="123"/>
  <c r="G85" i="123"/>
  <c r="P21" i="136"/>
  <c r="M22" i="132"/>
  <c r="T22" i="132" s="1"/>
  <c r="U22" i="132" s="1"/>
  <c r="F28" i="131"/>
  <c r="F26" i="131"/>
  <c r="AB19" i="136"/>
  <c r="AB17" i="136"/>
  <c r="E15" i="129"/>
  <c r="G15" i="129" s="1"/>
  <c r="F57" i="131"/>
  <c r="F55" i="131"/>
  <c r="F52" i="131"/>
  <c r="E49" i="131"/>
  <c r="F46" i="131"/>
  <c r="O29" i="131"/>
  <c r="F27" i="131"/>
  <c r="R27" i="131" s="1"/>
  <c r="O25" i="131"/>
  <c r="AB25" i="136"/>
  <c r="B12" i="126"/>
  <c r="G12" i="126" s="1"/>
  <c r="AB29" i="125"/>
  <c r="B39" i="126"/>
  <c r="B13" i="126"/>
  <c r="R29" i="125"/>
  <c r="R32" i="125"/>
  <c r="AY38" i="125"/>
  <c r="F44" i="131"/>
  <c r="E44" i="131"/>
  <c r="F45" i="131"/>
  <c r="E45" i="131"/>
  <c r="F22" i="131"/>
  <c r="R22" i="131" s="1"/>
  <c r="E22" i="131"/>
  <c r="Q22" i="131" s="1"/>
  <c r="O20" i="131"/>
  <c r="F20" i="131"/>
  <c r="R20" i="131" s="1"/>
  <c r="E20" i="131"/>
  <c r="Q20" i="131" s="1"/>
  <c r="F24" i="131"/>
  <c r="R24" i="131" s="1"/>
  <c r="E24" i="131"/>
  <c r="Q24" i="131" s="1"/>
  <c r="E21" i="131"/>
  <c r="F21" i="131"/>
  <c r="R21" i="131" s="1"/>
  <c r="E19" i="131"/>
  <c r="Q19" i="131" s="1"/>
  <c r="F19" i="131"/>
  <c r="R19" i="131" s="1"/>
  <c r="O19" i="131"/>
  <c r="AB11" i="136"/>
  <c r="O24" i="131"/>
  <c r="O27" i="131"/>
  <c r="O28" i="131"/>
  <c r="O21" i="131"/>
  <c r="F50" i="131"/>
  <c r="E50" i="131"/>
  <c r="E47" i="131"/>
  <c r="F47" i="131"/>
  <c r="O22" i="131"/>
  <c r="AB21" i="136"/>
  <c r="J86" i="133"/>
  <c r="X83" i="121" s="1"/>
  <c r="E56" i="131"/>
  <c r="E51" i="131"/>
  <c r="E46" i="131"/>
  <c r="Q29" i="131"/>
  <c r="E27" i="131"/>
  <c r="Q27" i="131" s="1"/>
  <c r="E25" i="131"/>
  <c r="Q25" i="131" s="1"/>
  <c r="E57" i="131"/>
  <c r="E55" i="131"/>
  <c r="E52" i="131"/>
  <c r="E28" i="131"/>
  <c r="Q28" i="131" s="1"/>
  <c r="E26" i="131"/>
  <c r="F56" i="131"/>
  <c r="F51" i="131"/>
  <c r="F49" i="131"/>
  <c r="F25" i="131"/>
  <c r="R25" i="131" s="1"/>
  <c r="F17" i="131"/>
  <c r="AA37" i="136"/>
  <c r="AB26" i="136"/>
  <c r="AB39" i="136"/>
  <c r="B15" i="126"/>
  <c r="AY12" i="125"/>
  <c r="M15" i="138"/>
  <c r="K15" i="138"/>
  <c r="I15" i="138"/>
  <c r="J15" i="138" s="1"/>
  <c r="E13" i="129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AZ27" i="125"/>
  <c r="B27" i="126"/>
  <c r="E26" i="129"/>
  <c r="G26" i="129" s="1"/>
  <c r="AA26" i="129" s="1"/>
  <c r="AZ26" i="125"/>
  <c r="B26" i="126"/>
  <c r="AA20" i="136"/>
  <c r="AZ21" i="125"/>
  <c r="B21" i="126"/>
  <c r="E21" i="129"/>
  <c r="G21" i="129" s="1"/>
  <c r="AZ18" i="125"/>
  <c r="B18" i="126"/>
  <c r="E18" i="129"/>
  <c r="G18" i="129" s="1"/>
  <c r="E19" i="129"/>
  <c r="G19" i="129" s="1"/>
  <c r="AY39" i="125"/>
  <c r="E39" i="129"/>
  <c r="G39" i="129" s="1"/>
  <c r="B38" i="126"/>
  <c r="AB34" i="136"/>
  <c r="P34" i="136"/>
  <c r="M35" i="132"/>
  <c r="T35" i="132" s="1"/>
  <c r="U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L33" i="125"/>
  <c r="K33" i="125"/>
  <c r="AX33" i="125" s="1"/>
  <c r="C32" i="128"/>
  <c r="J31" i="136"/>
  <c r="K31" i="136"/>
  <c r="D32" i="128"/>
  <c r="I31" i="136"/>
  <c r="B32" i="128"/>
  <c r="K32" i="132"/>
  <c r="J32" i="132"/>
  <c r="L32" i="125"/>
  <c r="K32" i="125"/>
  <c r="AX32" i="125" s="1"/>
  <c r="B31" i="128"/>
  <c r="I30" i="136"/>
  <c r="D31" i="128"/>
  <c r="K30" i="136"/>
  <c r="J30" i="136"/>
  <c r="C31" i="128"/>
  <c r="K31" i="132"/>
  <c r="J31" i="132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R28" i="131"/>
  <c r="S61" i="141"/>
  <c r="T61" i="141" s="1"/>
  <c r="G61" i="141"/>
  <c r="H61" i="141" s="1"/>
  <c r="S60" i="141"/>
  <c r="T60" i="141" s="1"/>
  <c r="G60" i="141"/>
  <c r="G61" i="133"/>
  <c r="D58" i="121" s="1"/>
  <c r="E58" i="121" s="1"/>
  <c r="F61" i="133"/>
  <c r="B58" i="121" s="1"/>
  <c r="C58" i="121" s="1"/>
  <c r="G60" i="133"/>
  <c r="D57" i="121" s="1"/>
  <c r="E57" i="121" s="1"/>
  <c r="F60" i="133"/>
  <c r="B57" i="121" s="1"/>
  <c r="C57" i="121" s="1"/>
  <c r="I86" i="133"/>
  <c r="W83" i="121" s="1"/>
  <c r="J85" i="60" s="1"/>
  <c r="S59" i="141"/>
  <c r="T59" i="141" s="1"/>
  <c r="G59" i="141"/>
  <c r="S58" i="141"/>
  <c r="T58" i="141" s="1"/>
  <c r="G58" i="141"/>
  <c r="I56" i="121"/>
  <c r="I55" i="121"/>
  <c r="G59" i="133"/>
  <c r="D56" i="121" s="1"/>
  <c r="E56" i="121" s="1"/>
  <c r="D58" i="60" s="1"/>
  <c r="F59" i="133"/>
  <c r="B56" i="121" s="1"/>
  <c r="C56" i="121" s="1"/>
  <c r="G58" i="133"/>
  <c r="D55" i="121" s="1"/>
  <c r="E55" i="121" s="1"/>
  <c r="D57" i="60" s="1"/>
  <c r="F58" i="133"/>
  <c r="B55" i="121" s="1"/>
  <c r="C55" i="121" s="1"/>
  <c r="E63" i="121"/>
  <c r="C63" i="121"/>
  <c r="S89" i="141"/>
  <c r="T89" i="141" s="1"/>
  <c r="G89" i="141"/>
  <c r="H89" i="141" s="1"/>
  <c r="J89" i="141" s="1"/>
  <c r="S88" i="141"/>
  <c r="T88" i="141" s="1"/>
  <c r="G88" i="141"/>
  <c r="H88" i="141" s="1"/>
  <c r="J88" i="141" s="1"/>
  <c r="F89" i="133"/>
  <c r="B86" i="121" s="1"/>
  <c r="G89" i="133"/>
  <c r="D86" i="121" s="1"/>
  <c r="E86" i="121" s="1"/>
  <c r="D88" i="60" s="1"/>
  <c r="G88" i="133"/>
  <c r="D85" i="121" s="1"/>
  <c r="E85" i="121" s="1"/>
  <c r="D87" i="60" s="1"/>
  <c r="F88" i="133"/>
  <c r="B85" i="121" s="1"/>
  <c r="S66" i="141"/>
  <c r="T66" i="141" s="1"/>
  <c r="G66" i="141"/>
  <c r="H66" i="141" s="1"/>
  <c r="J66" i="141" s="1"/>
  <c r="I63" i="121"/>
  <c r="S64" i="141"/>
  <c r="T64" i="141" s="1"/>
  <c r="G64" i="141"/>
  <c r="S63" i="141"/>
  <c r="T63" i="141" s="1"/>
  <c r="G63" i="141"/>
  <c r="I61" i="121"/>
  <c r="I60" i="121"/>
  <c r="G64" i="133"/>
  <c r="D61" i="121" s="1"/>
  <c r="E61" i="121" s="1"/>
  <c r="D63" i="60" s="1"/>
  <c r="F64" i="133"/>
  <c r="B61" i="121" s="1"/>
  <c r="C61" i="121" s="1"/>
  <c r="D60" i="121"/>
  <c r="E60" i="121" s="1"/>
  <c r="D62" i="60" s="1"/>
  <c r="B60" i="121"/>
  <c r="C60" i="121" s="1"/>
  <c r="I88" i="121"/>
  <c r="I87" i="121"/>
  <c r="G91" i="133"/>
  <c r="D88" i="121" s="1"/>
  <c r="E88" i="121" s="1"/>
  <c r="D90" i="60" s="1"/>
  <c r="F91" i="133"/>
  <c r="B88" i="121" s="1"/>
  <c r="C88" i="121" s="1"/>
  <c r="G90" i="133"/>
  <c r="D87" i="121" s="1"/>
  <c r="E87" i="121" s="1"/>
  <c r="D89" i="60" s="1"/>
  <c r="F90" i="133"/>
  <c r="B87" i="121" s="1"/>
  <c r="C87" i="121" s="1"/>
  <c r="S95" i="141"/>
  <c r="T95" i="141" s="1"/>
  <c r="G95" i="141"/>
  <c r="H95" i="141" s="1"/>
  <c r="I92" i="121"/>
  <c r="G95" i="133"/>
  <c r="D92" i="121" s="1"/>
  <c r="E92" i="121" s="1"/>
  <c r="D94" i="60" s="1"/>
  <c r="F95" i="133"/>
  <c r="B92" i="121" s="1"/>
  <c r="C92" i="121" s="1"/>
  <c r="W82" i="121"/>
  <c r="J84" i="60" s="1"/>
  <c r="S86" i="141"/>
  <c r="T86" i="141" s="1"/>
  <c r="G86" i="141"/>
  <c r="H86" i="141" s="1"/>
  <c r="J86" i="141" s="1"/>
  <c r="I83" i="121"/>
  <c r="S85" i="141"/>
  <c r="T85" i="141" s="1"/>
  <c r="G85" i="141"/>
  <c r="H85" i="141" s="1"/>
  <c r="J85" i="141" s="1"/>
  <c r="I82" i="121"/>
  <c r="G85" i="133"/>
  <c r="F85" i="133"/>
  <c r="S84" i="141"/>
  <c r="T84" i="141" s="1"/>
  <c r="G84" i="141"/>
  <c r="H84" i="141" s="1"/>
  <c r="J84" i="141" s="1"/>
  <c r="G84" i="133"/>
  <c r="F84" i="133"/>
  <c r="B81" i="121" s="1"/>
  <c r="C81" i="121" s="1"/>
  <c r="AZ38" i="125" l="1"/>
  <c r="AZ20" i="125"/>
  <c r="V76" i="124"/>
  <c r="T34" i="132"/>
  <c r="U34" i="132" s="1"/>
  <c r="AX29" i="125"/>
  <c r="T31" i="132"/>
  <c r="U31" i="132" s="1"/>
  <c r="T32" i="132"/>
  <c r="U32" i="132" s="1"/>
  <c r="T33" i="132"/>
  <c r="U33" i="132" s="1"/>
  <c r="AZ40" i="125"/>
  <c r="X76" i="124"/>
  <c r="O77" i="60" s="1"/>
  <c r="W76" i="124"/>
  <c r="G20" i="126"/>
  <c r="C20" i="126"/>
  <c r="D20" i="126" s="1"/>
  <c r="E20" i="126"/>
  <c r="O86" i="135"/>
  <c r="O54" i="135"/>
  <c r="O55" i="135"/>
  <c r="O51" i="135"/>
  <c r="O90" i="135"/>
  <c r="O57" i="135"/>
  <c r="O49" i="135"/>
  <c r="O50" i="135"/>
  <c r="O79" i="135"/>
  <c r="O85" i="135"/>
  <c r="O52" i="135"/>
  <c r="AY33" i="125"/>
  <c r="H64" i="141"/>
  <c r="J64" i="141" s="1"/>
  <c r="H58" i="141"/>
  <c r="J58" i="141" s="1"/>
  <c r="L58" i="141" s="1"/>
  <c r="N58" i="141" s="1"/>
  <c r="P58" i="141" s="1"/>
  <c r="R58" i="141" s="1"/>
  <c r="H59" i="141"/>
  <c r="J59" i="141" s="1"/>
  <c r="L59" i="141" s="1"/>
  <c r="N59" i="141" s="1"/>
  <c r="P59" i="141" s="1"/>
  <c r="R59" i="141" s="1"/>
  <c r="H60" i="141"/>
  <c r="J60" i="141" s="1"/>
  <c r="L60" i="141" s="1"/>
  <c r="N60" i="141" s="1"/>
  <c r="P60" i="141" s="1"/>
  <c r="R60" i="141" s="1"/>
  <c r="AZ39" i="125"/>
  <c r="E22" i="129"/>
  <c r="G22" i="129" s="1"/>
  <c r="H63" i="141"/>
  <c r="J63" i="141" s="1"/>
  <c r="AA13" i="129"/>
  <c r="Z81" i="121"/>
  <c r="C94" i="60"/>
  <c r="P94" i="60" s="1"/>
  <c r="C89" i="60"/>
  <c r="P89" i="60" s="1"/>
  <c r="C90" i="60"/>
  <c r="P90" i="60" s="1"/>
  <c r="C62" i="60"/>
  <c r="P62" i="60" s="1"/>
  <c r="C63" i="60"/>
  <c r="P63" i="60" s="1"/>
  <c r="Z63" i="121"/>
  <c r="C58" i="60"/>
  <c r="P58" i="60" s="1"/>
  <c r="Z58" i="121"/>
  <c r="G76" i="123"/>
  <c r="E76" i="123"/>
  <c r="C76" i="123"/>
  <c r="D76" i="123" s="1"/>
  <c r="I76" i="123"/>
  <c r="R87" i="135"/>
  <c r="L91" i="60"/>
  <c r="M91" i="60" s="1"/>
  <c r="N91" i="60"/>
  <c r="R91" i="60" s="1"/>
  <c r="Y87" i="135"/>
  <c r="AH87" i="135" s="1"/>
  <c r="AI87" i="135" s="1"/>
  <c r="E83" i="121"/>
  <c r="D85" i="60" s="1"/>
  <c r="F85" i="123"/>
  <c r="H85" i="123" s="1"/>
  <c r="AZ13" i="125"/>
  <c r="E32" i="129"/>
  <c r="G32" i="129" s="1"/>
  <c r="AZ12" i="125"/>
  <c r="C57" i="60"/>
  <c r="P57" i="60" s="1"/>
  <c r="Z55" i="121"/>
  <c r="E34" i="129"/>
  <c r="G34" i="129" s="1"/>
  <c r="W34" i="129" s="1"/>
  <c r="AB33" i="136"/>
  <c r="E39" i="126"/>
  <c r="G39" i="126"/>
  <c r="C39" i="126"/>
  <c r="D39" i="126" s="1"/>
  <c r="F39" i="126" s="1"/>
  <c r="G13" i="126"/>
  <c r="C13" i="126"/>
  <c r="D13" i="126" s="1"/>
  <c r="E13" i="126"/>
  <c r="E35" i="129"/>
  <c r="G35" i="129" s="1"/>
  <c r="O35" i="129" s="1"/>
  <c r="E12" i="126"/>
  <c r="C12" i="126"/>
  <c r="D12" i="126" s="1"/>
  <c r="B32" i="126"/>
  <c r="C35" i="126"/>
  <c r="D35" i="126" s="1"/>
  <c r="AZ14" i="125"/>
  <c r="G14" i="138"/>
  <c r="H14" i="138" s="1"/>
  <c r="E35" i="126"/>
  <c r="AY29" i="125"/>
  <c r="AZ29" i="125" s="1"/>
  <c r="AZ35" i="125"/>
  <c r="AY32" i="125"/>
  <c r="B19" i="126"/>
  <c r="C19" i="126" s="1"/>
  <c r="D19" i="126" s="1"/>
  <c r="Q21" i="131"/>
  <c r="S21" i="131" s="1"/>
  <c r="T21" i="131" s="1"/>
  <c r="B14" i="126"/>
  <c r="E14" i="126" s="1"/>
  <c r="O14" i="129"/>
  <c r="U14" i="129"/>
  <c r="Q14" i="129"/>
  <c r="AE14" i="129"/>
  <c r="S14" i="129"/>
  <c r="J61" i="141"/>
  <c r="L61" i="141" s="1"/>
  <c r="N61" i="141" s="1"/>
  <c r="P61" i="141" s="1"/>
  <c r="R61" i="141" s="1"/>
  <c r="Y14" i="129"/>
  <c r="W14" i="129"/>
  <c r="M14" i="129"/>
  <c r="AC14" i="129"/>
  <c r="AA31" i="136"/>
  <c r="C83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83" i="60"/>
  <c r="P83" i="60" s="1"/>
  <c r="F57" i="121"/>
  <c r="I51" i="135"/>
  <c r="D59" i="60"/>
  <c r="F58" i="121"/>
  <c r="D60" i="60"/>
  <c r="I52" i="135"/>
  <c r="C65" i="60"/>
  <c r="P65" i="60" s="1"/>
  <c r="I57" i="135"/>
  <c r="D65" i="60"/>
  <c r="H51" i="135"/>
  <c r="C59" i="60"/>
  <c r="H52" i="135"/>
  <c r="C60" i="60"/>
  <c r="P60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M26" i="129"/>
  <c r="AC26" i="129"/>
  <c r="C26" i="126"/>
  <c r="D26" i="126" s="1"/>
  <c r="G26" i="126"/>
  <c r="E26" i="126"/>
  <c r="G40" i="126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B34" i="126"/>
  <c r="AY34" i="125"/>
  <c r="AZ34" i="125" s="1"/>
  <c r="E33" i="129"/>
  <c r="G33" i="129" s="1"/>
  <c r="AE33" i="129" s="1"/>
  <c r="AZ33" i="125"/>
  <c r="B33" i="126"/>
  <c r="AZ31" i="125"/>
  <c r="B31" i="126"/>
  <c r="AB30" i="136"/>
  <c r="E31" i="129"/>
  <c r="G31" i="129" s="1"/>
  <c r="B29" i="126"/>
  <c r="P28" i="136"/>
  <c r="M29" i="132"/>
  <c r="T29" i="132" s="1"/>
  <c r="U29" i="132" s="1"/>
  <c r="S22" i="131"/>
  <c r="T22" i="131" s="1"/>
  <c r="S19" i="131"/>
  <c r="T19" i="131" s="1"/>
  <c r="S28" i="131"/>
  <c r="T28" i="131" s="1"/>
  <c r="S27" i="131"/>
  <c r="T27" i="131" s="1"/>
  <c r="F55" i="121"/>
  <c r="I49" i="135"/>
  <c r="F56" i="121"/>
  <c r="I50" i="135"/>
  <c r="S20" i="131"/>
  <c r="T20" i="131" s="1"/>
  <c r="H49" i="135"/>
  <c r="H50" i="135"/>
  <c r="I85" i="135"/>
  <c r="I86" i="135"/>
  <c r="I54" i="135"/>
  <c r="I55" i="135"/>
  <c r="I90" i="135"/>
  <c r="H79" i="135"/>
  <c r="H90" i="135"/>
  <c r="H85" i="135"/>
  <c r="H86" i="135"/>
  <c r="H54" i="135"/>
  <c r="H55" i="135"/>
  <c r="H57" i="135"/>
  <c r="F63" i="121"/>
  <c r="F85" i="121"/>
  <c r="I83" i="135"/>
  <c r="C86" i="121"/>
  <c r="C85" i="121"/>
  <c r="F86" i="121"/>
  <c r="I84" i="135"/>
  <c r="O89" i="141"/>
  <c r="M89" i="141"/>
  <c r="K89" i="141"/>
  <c r="O88" i="141"/>
  <c r="M88" i="141"/>
  <c r="K88" i="141"/>
  <c r="S29" i="131"/>
  <c r="T29" i="131" s="1"/>
  <c r="S24" i="131"/>
  <c r="T24" i="131" s="1"/>
  <c r="S25" i="131"/>
  <c r="T25" i="131" s="1"/>
  <c r="L66" i="141"/>
  <c r="N66" i="141" s="1"/>
  <c r="P66" i="141" s="1"/>
  <c r="R66" i="141" s="1"/>
  <c r="F60" i="121"/>
  <c r="F61" i="121"/>
  <c r="F87" i="121"/>
  <c r="F88" i="121"/>
  <c r="F92" i="121"/>
  <c r="O95" i="141"/>
  <c r="M95" i="141"/>
  <c r="K95" i="141"/>
  <c r="I95" i="141"/>
  <c r="J95" i="141" s="1"/>
  <c r="O86" i="141"/>
  <c r="M86" i="141"/>
  <c r="K86" i="141"/>
  <c r="D81" i="121"/>
  <c r="E81" i="121" s="1"/>
  <c r="D83" i="60" s="1"/>
  <c r="B82" i="121"/>
  <c r="C82" i="121" s="1"/>
  <c r="D82" i="121"/>
  <c r="E82" i="121" s="1"/>
  <c r="D84" i="60" s="1"/>
  <c r="O85" i="141"/>
  <c r="M85" i="141"/>
  <c r="K85" i="141"/>
  <c r="O84" i="141"/>
  <c r="M84" i="141"/>
  <c r="K84" i="141"/>
  <c r="AH26" i="129" l="1"/>
  <c r="P26" i="128" s="1"/>
  <c r="AG26" i="129"/>
  <c r="F20" i="126"/>
  <c r="H20" i="126" s="1"/>
  <c r="J20" i="126" s="1"/>
  <c r="O20" i="128" s="1"/>
  <c r="AE35" i="129"/>
  <c r="F83" i="121"/>
  <c r="AC35" i="129"/>
  <c r="O84" i="135"/>
  <c r="AG90" i="135"/>
  <c r="O81" i="135"/>
  <c r="O80" i="135"/>
  <c r="O83" i="135"/>
  <c r="U35" i="129"/>
  <c r="S91" i="60"/>
  <c r="E29" i="129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F76" i="123"/>
  <c r="H76" i="123" s="1"/>
  <c r="K76" i="123" s="1"/>
  <c r="C88" i="60"/>
  <c r="C85" i="60"/>
  <c r="P85" i="60" s="1"/>
  <c r="J85" i="123"/>
  <c r="T82" i="135" s="1"/>
  <c r="K85" i="123"/>
  <c r="G60" i="60"/>
  <c r="P52" i="135"/>
  <c r="P51" i="135"/>
  <c r="G59" i="60"/>
  <c r="R56" i="121"/>
  <c r="S56" i="121" s="1"/>
  <c r="I20" i="131"/>
  <c r="M20" i="131" s="1"/>
  <c r="H58" i="60"/>
  <c r="H57" i="60"/>
  <c r="I19" i="131"/>
  <c r="R55" i="121"/>
  <c r="S55" i="121" s="1"/>
  <c r="R63" i="121"/>
  <c r="S63" i="121" s="1"/>
  <c r="I27" i="131"/>
  <c r="H65" i="60"/>
  <c r="G63" i="60"/>
  <c r="P55" i="135"/>
  <c r="P54" i="135"/>
  <c r="G62" i="60"/>
  <c r="R88" i="121"/>
  <c r="S88" i="121" s="1"/>
  <c r="I52" i="131"/>
  <c r="H90" i="60"/>
  <c r="P85" i="135"/>
  <c r="G89" i="60"/>
  <c r="R92" i="121"/>
  <c r="AF92" i="121" s="1"/>
  <c r="H94" i="60"/>
  <c r="I56" i="131"/>
  <c r="R81" i="121"/>
  <c r="S81" i="121" s="1"/>
  <c r="H83" i="60"/>
  <c r="I45" i="131"/>
  <c r="C84" i="60"/>
  <c r="P84" i="60" s="1"/>
  <c r="C87" i="60"/>
  <c r="R58" i="121"/>
  <c r="S58" i="121" s="1"/>
  <c r="I22" i="131"/>
  <c r="H60" i="60"/>
  <c r="R57" i="121"/>
  <c r="S57" i="121" s="1"/>
  <c r="H59" i="60"/>
  <c r="I21" i="131"/>
  <c r="M21" i="131" s="1"/>
  <c r="G58" i="60"/>
  <c r="P50" i="135"/>
  <c r="P49" i="135"/>
  <c r="G57" i="60"/>
  <c r="G65" i="60"/>
  <c r="P57" i="135"/>
  <c r="R61" i="121"/>
  <c r="S61" i="121" s="1"/>
  <c r="I25" i="131"/>
  <c r="M25" i="131" s="1"/>
  <c r="H63" i="60"/>
  <c r="R60" i="121"/>
  <c r="S60" i="121" s="1"/>
  <c r="H62" i="60"/>
  <c r="I24" i="131"/>
  <c r="M24" i="131" s="1"/>
  <c r="G90" i="60"/>
  <c r="P86" i="135"/>
  <c r="R87" i="121"/>
  <c r="S87" i="121" s="1"/>
  <c r="H89" i="60"/>
  <c r="I51" i="131"/>
  <c r="M51" i="131" s="1"/>
  <c r="P90" i="135"/>
  <c r="G94" i="60"/>
  <c r="P79" i="135"/>
  <c r="G83" i="60"/>
  <c r="I81" i="135"/>
  <c r="F35" i="126"/>
  <c r="H35" i="126" s="1"/>
  <c r="J35" i="126" s="1"/>
  <c r="F13" i="126"/>
  <c r="H13" i="126" s="1"/>
  <c r="J13" i="126" s="1"/>
  <c r="M35" i="129"/>
  <c r="AG35" i="129" s="1"/>
  <c r="AA35" i="129"/>
  <c r="W35" i="129"/>
  <c r="AH35" i="129" s="1"/>
  <c r="P35" i="128" s="1"/>
  <c r="S35" i="129"/>
  <c r="F12" i="126"/>
  <c r="H12" i="126" s="1"/>
  <c r="J12" i="126" s="1"/>
  <c r="AZ32" i="125"/>
  <c r="AG86" i="135"/>
  <c r="C32" i="126"/>
  <c r="D32" i="126" s="1"/>
  <c r="E32" i="126"/>
  <c r="G32" i="126"/>
  <c r="AH13" i="129"/>
  <c r="P13" i="128" s="1"/>
  <c r="M14" i="138"/>
  <c r="I14" i="138"/>
  <c r="J14" i="138" s="1"/>
  <c r="K14" i="138"/>
  <c r="O39" i="128"/>
  <c r="E19" i="126"/>
  <c r="F19" i="126" s="1"/>
  <c r="H19" i="126" s="1"/>
  <c r="J19" i="126" s="1"/>
  <c r="Q18" i="136" s="1"/>
  <c r="U18" i="13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81" i="135"/>
  <c r="P87" i="60"/>
  <c r="P88" i="60"/>
  <c r="AG57" i="135"/>
  <c r="P59" i="60"/>
  <c r="G27" i="131"/>
  <c r="M27" i="131" s="1"/>
  <c r="Q57" i="135"/>
  <c r="AF55" i="135"/>
  <c r="G19" i="131"/>
  <c r="M19" i="131" s="1"/>
  <c r="AG15" i="129"/>
  <c r="AF15" i="129"/>
  <c r="Q52" i="135"/>
  <c r="G22" i="131"/>
  <c r="M22" i="131" s="1"/>
  <c r="AF51" i="135"/>
  <c r="G45" i="131"/>
  <c r="M45" i="131" s="1"/>
  <c r="Q79" i="135"/>
  <c r="C40" i="126"/>
  <c r="D40" i="126" s="1"/>
  <c r="F22" i="126"/>
  <c r="H22" i="126" s="1"/>
  <c r="J22" i="126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Q26" i="136" s="1"/>
  <c r="U26" i="136" s="1"/>
  <c r="AH27" i="129"/>
  <c r="P27" i="128" s="1"/>
  <c r="AG27" i="129"/>
  <c r="AF27" i="129"/>
  <c r="AF26" i="129"/>
  <c r="E40" i="126"/>
  <c r="AE34" i="129"/>
  <c r="F26" i="126"/>
  <c r="H26" i="126" s="1"/>
  <c r="J26" i="126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AG18" i="129"/>
  <c r="AF18" i="129"/>
  <c r="F18" i="126"/>
  <c r="H18" i="126" s="1"/>
  <c r="J18" i="126" s="1"/>
  <c r="Q17" i="136" s="1"/>
  <c r="U17" i="13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Q37" i="136" s="1"/>
  <c r="U37" i="13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Q49" i="135"/>
  <c r="H80" i="135"/>
  <c r="H83" i="135"/>
  <c r="H84" i="135"/>
  <c r="I80" i="135"/>
  <c r="I79" i="135"/>
  <c r="L89" i="141"/>
  <c r="N89" i="141" s="1"/>
  <c r="P89" i="141" s="1"/>
  <c r="R89" i="141" s="1"/>
  <c r="L88" i="141"/>
  <c r="N88" i="141" s="1"/>
  <c r="P88" i="141" s="1"/>
  <c r="R88" i="141" s="1"/>
  <c r="L63" i="141"/>
  <c r="N63" i="141" s="1"/>
  <c r="P63" i="141" s="1"/>
  <c r="R63" i="141" s="1"/>
  <c r="L64" i="141"/>
  <c r="N64" i="141" s="1"/>
  <c r="P64" i="141" s="1"/>
  <c r="R64" i="141" s="1"/>
  <c r="L95" i="141"/>
  <c r="N95" i="141" s="1"/>
  <c r="P95" i="141" s="1"/>
  <c r="R95" i="141" s="1"/>
  <c r="L86" i="141"/>
  <c r="N86" i="141" s="1"/>
  <c r="P86" i="141" s="1"/>
  <c r="R86" i="141" s="1"/>
  <c r="F81" i="121"/>
  <c r="AF81" i="121" s="1"/>
  <c r="F82" i="121"/>
  <c r="L85" i="141"/>
  <c r="N85" i="141" s="1"/>
  <c r="P85" i="141" s="1"/>
  <c r="R85" i="141" s="1"/>
  <c r="AG79" i="135"/>
  <c r="L84" i="141"/>
  <c r="N84" i="141" s="1"/>
  <c r="P84" i="141" s="1"/>
  <c r="R84" i="141" s="1"/>
  <c r="V19" i="136" l="1"/>
  <c r="AE19" i="136" s="1"/>
  <c r="Q19" i="136"/>
  <c r="U19" i="136" s="1"/>
  <c r="S20" i="128"/>
  <c r="O26" i="128"/>
  <c r="S26" i="128" s="1"/>
  <c r="Q25" i="136"/>
  <c r="U25" i="136" s="1"/>
  <c r="O22" i="128"/>
  <c r="Q21" i="136"/>
  <c r="U21" i="136" s="1"/>
  <c r="V12" i="136"/>
  <c r="AE12" i="136" s="1"/>
  <c r="Q12" i="136"/>
  <c r="O21" i="128"/>
  <c r="Q20" i="136"/>
  <c r="U20" i="136" s="1"/>
  <c r="O12" i="128"/>
  <c r="S12" i="128" s="1"/>
  <c r="Q11" i="136"/>
  <c r="O35" i="128"/>
  <c r="Q34" i="136"/>
  <c r="V38" i="136"/>
  <c r="AE38" i="136" s="1"/>
  <c r="Q38" i="136"/>
  <c r="AF19" i="136"/>
  <c r="M56" i="131"/>
  <c r="N56" i="131" s="1"/>
  <c r="E93" i="124" s="1"/>
  <c r="G93" i="124" s="1"/>
  <c r="M52" i="131"/>
  <c r="N52" i="131" s="1"/>
  <c r="E89" i="124" s="1"/>
  <c r="G89" i="124" s="1"/>
  <c r="AF58" i="121"/>
  <c r="B59" i="123" s="1"/>
  <c r="G59" i="123" s="1"/>
  <c r="AF63" i="121"/>
  <c r="AF87" i="121"/>
  <c r="AF57" i="121"/>
  <c r="AF56" i="121"/>
  <c r="AF88" i="121"/>
  <c r="AF60" i="121"/>
  <c r="AF55" i="121"/>
  <c r="B56" i="123" s="1"/>
  <c r="I56" i="123" s="1"/>
  <c r="AF61" i="121"/>
  <c r="N24" i="131"/>
  <c r="E61" i="124" s="1"/>
  <c r="G61" i="124" s="1"/>
  <c r="N25" i="131"/>
  <c r="E62" i="124" s="1"/>
  <c r="G62" i="124" s="1"/>
  <c r="N21" i="131"/>
  <c r="E58" i="124" s="1"/>
  <c r="G58" i="124" s="1"/>
  <c r="N20" i="131"/>
  <c r="E57" i="124" s="1"/>
  <c r="G57" i="124" s="1"/>
  <c r="N51" i="131"/>
  <c r="E88" i="124" s="1"/>
  <c r="AH22" i="129"/>
  <c r="P22" i="128" s="1"/>
  <c r="S22" i="128" s="1"/>
  <c r="AF22" i="129"/>
  <c r="AG22" i="129"/>
  <c r="M29" i="129"/>
  <c r="AC29" i="129"/>
  <c r="AA29" i="129"/>
  <c r="Y29" i="129"/>
  <c r="W29" i="129"/>
  <c r="U29" i="129"/>
  <c r="S29" i="129"/>
  <c r="Q29" i="129"/>
  <c r="O29" i="129"/>
  <c r="O13" i="128"/>
  <c r="S13" i="128" s="1"/>
  <c r="H14" i="126"/>
  <c r="J14" i="126" s="1"/>
  <c r="Q13" i="136" s="1"/>
  <c r="V34" i="136"/>
  <c r="AE34" i="136" s="1"/>
  <c r="J76" i="123"/>
  <c r="AG81" i="121"/>
  <c r="AG63" i="121"/>
  <c r="AG56" i="121"/>
  <c r="G87" i="60"/>
  <c r="P83" i="135"/>
  <c r="G84" i="60"/>
  <c r="P80" i="135"/>
  <c r="AG87" i="121"/>
  <c r="AG60" i="121"/>
  <c r="AG58" i="121"/>
  <c r="R73" i="135"/>
  <c r="L77" i="60"/>
  <c r="M77" i="60" s="1"/>
  <c r="N86" i="60"/>
  <c r="R86" i="60" s="1"/>
  <c r="Y82" i="135"/>
  <c r="AH82" i="135" s="1"/>
  <c r="P81" i="135"/>
  <c r="G85" i="60"/>
  <c r="P84" i="135"/>
  <c r="G88" i="60"/>
  <c r="AG92" i="121"/>
  <c r="AG88" i="121"/>
  <c r="AG55" i="121"/>
  <c r="R85" i="121"/>
  <c r="I49" i="131"/>
  <c r="M49" i="131" s="1"/>
  <c r="H87" i="60"/>
  <c r="R82" i="121"/>
  <c r="S82" i="121" s="1"/>
  <c r="I46" i="131"/>
  <c r="M46" i="131" s="1"/>
  <c r="H84" i="60"/>
  <c r="AG61" i="121"/>
  <c r="AG57" i="121"/>
  <c r="L86" i="60"/>
  <c r="M86" i="60" s="1"/>
  <c r="R82" i="135"/>
  <c r="X82" i="135" s="1"/>
  <c r="R83" i="121"/>
  <c r="AF83" i="121" s="1"/>
  <c r="H85" i="60"/>
  <c r="S83" i="121"/>
  <c r="I47" i="131"/>
  <c r="M47" i="131" s="1"/>
  <c r="R86" i="121"/>
  <c r="H88" i="60"/>
  <c r="I50" i="131"/>
  <c r="M50" i="131" s="1"/>
  <c r="F32" i="126"/>
  <c r="H32" i="126" s="1"/>
  <c r="J32" i="126" s="1"/>
  <c r="K13" i="126"/>
  <c r="AF35" i="129"/>
  <c r="K12" i="126"/>
  <c r="E82" i="124"/>
  <c r="N22" i="131"/>
  <c r="E59" i="124" s="1"/>
  <c r="G59" i="124" s="1"/>
  <c r="N19" i="131"/>
  <c r="E56" i="124" s="1"/>
  <c r="G56" i="124" s="1"/>
  <c r="N27" i="131"/>
  <c r="E64" i="124" s="1"/>
  <c r="G64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O38" i="128"/>
  <c r="S38" i="128" s="1"/>
  <c r="V26" i="136"/>
  <c r="AE26" i="136" s="1"/>
  <c r="O27" i="128"/>
  <c r="S27" i="128" s="1"/>
  <c r="AF81" i="135"/>
  <c r="J15" i="126"/>
  <c r="F40" i="126"/>
  <c r="H40" i="126" s="1"/>
  <c r="J40" i="126" s="1"/>
  <c r="K14" i="126"/>
  <c r="AF83" i="135"/>
  <c r="V21" i="136"/>
  <c r="AE21" i="136" s="1"/>
  <c r="V25" i="136"/>
  <c r="AE25" i="136" s="1"/>
  <c r="V20" i="136"/>
  <c r="AE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AG33" i="129"/>
  <c r="AF33" i="129"/>
  <c r="F33" i="126"/>
  <c r="H33" i="126" s="1"/>
  <c r="J33" i="126" s="1"/>
  <c r="Q32" i="136" s="1"/>
  <c r="U32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AH29" i="129"/>
  <c r="P29" i="128" s="1"/>
  <c r="F29" i="126"/>
  <c r="H29" i="126" s="1"/>
  <c r="J29" i="126" s="1"/>
  <c r="G51" i="134"/>
  <c r="AI82" i="135" l="1"/>
  <c r="N77" i="60"/>
  <c r="R77" i="60" s="1"/>
  <c r="T73" i="135"/>
  <c r="AF38" i="136"/>
  <c r="O31" i="128"/>
  <c r="Q30" i="136"/>
  <c r="U30" i="136" s="1"/>
  <c r="O15" i="128"/>
  <c r="S15" i="128" s="1"/>
  <c r="Q14" i="136"/>
  <c r="O29" i="128"/>
  <c r="Q28" i="136"/>
  <c r="U28" i="136" s="1"/>
  <c r="O34" i="128"/>
  <c r="Q33" i="136"/>
  <c r="U33" i="136" s="1"/>
  <c r="V39" i="136"/>
  <c r="AE39" i="136" s="1"/>
  <c r="Q39" i="136"/>
  <c r="U39" i="136" s="1"/>
  <c r="O32" i="128"/>
  <c r="Q31" i="136"/>
  <c r="U31" i="136" s="1"/>
  <c r="AF34" i="136"/>
  <c r="AF21" i="136"/>
  <c r="AF25" i="136"/>
  <c r="Q93" i="124"/>
  <c r="S93" i="124"/>
  <c r="O93" i="124"/>
  <c r="M93" i="124"/>
  <c r="V93" i="124" s="1"/>
  <c r="U93" i="124"/>
  <c r="M89" i="124"/>
  <c r="U89" i="124"/>
  <c r="Q89" i="124"/>
  <c r="S89" i="124"/>
  <c r="V89" i="124" s="1"/>
  <c r="O89" i="124"/>
  <c r="S86" i="60"/>
  <c r="S86" i="121"/>
  <c r="AF86" i="121"/>
  <c r="S85" i="121"/>
  <c r="AF85" i="121"/>
  <c r="AF82" i="121"/>
  <c r="Q58" i="124"/>
  <c r="S58" i="124"/>
  <c r="M58" i="124"/>
  <c r="O58" i="124"/>
  <c r="X58" i="124" s="1"/>
  <c r="O59" i="60" s="1"/>
  <c r="U58" i="124"/>
  <c r="S61" i="124"/>
  <c r="U61" i="124"/>
  <c r="M61" i="124"/>
  <c r="O61" i="124"/>
  <c r="Q61" i="124"/>
  <c r="Q57" i="124"/>
  <c r="U57" i="124"/>
  <c r="M57" i="124"/>
  <c r="S57" i="124"/>
  <c r="O57" i="124"/>
  <c r="S62" i="124"/>
  <c r="Q62" i="124"/>
  <c r="U62" i="124"/>
  <c r="M62" i="124"/>
  <c r="O62" i="124"/>
  <c r="X62" i="124" s="1"/>
  <c r="O63" i="60" s="1"/>
  <c r="N47" i="131"/>
  <c r="E84" i="124" s="1"/>
  <c r="G84" i="124" s="1"/>
  <c r="N49" i="131"/>
  <c r="E86" i="124" s="1"/>
  <c r="G86" i="124" s="1"/>
  <c r="N50" i="131"/>
  <c r="E87" i="124" s="1"/>
  <c r="G87" i="124" s="1"/>
  <c r="N46" i="131"/>
  <c r="E83" i="124" s="1"/>
  <c r="AF29" i="129"/>
  <c r="C59" i="123"/>
  <c r="D59" i="123" s="1"/>
  <c r="AH58" i="121"/>
  <c r="AG29" i="129"/>
  <c r="W93" i="124"/>
  <c r="S77" i="60"/>
  <c r="Y73" i="135"/>
  <c r="AH73" i="135" s="1"/>
  <c r="AI73" i="135" s="1"/>
  <c r="W58" i="124"/>
  <c r="V31" i="136"/>
  <c r="AE31" i="136" s="1"/>
  <c r="AH55" i="121"/>
  <c r="B82" i="123"/>
  <c r="I82" i="123" s="1"/>
  <c r="AH81" i="121"/>
  <c r="B58" i="123"/>
  <c r="AH57" i="121"/>
  <c r="B62" i="123"/>
  <c r="AH61" i="121"/>
  <c r="B89" i="123"/>
  <c r="AH88" i="121"/>
  <c r="B93" i="123"/>
  <c r="AH92" i="121"/>
  <c r="AG83" i="121"/>
  <c r="B61" i="123"/>
  <c r="AH60" i="121"/>
  <c r="B88" i="123"/>
  <c r="AH87" i="121"/>
  <c r="AG85" i="121"/>
  <c r="AH56" i="121"/>
  <c r="B57" i="123"/>
  <c r="B64" i="123"/>
  <c r="AH63" i="121"/>
  <c r="AG86" i="121"/>
  <c r="AG82" i="121"/>
  <c r="I59" i="123"/>
  <c r="E59" i="123"/>
  <c r="M56" i="124"/>
  <c r="O56" i="124"/>
  <c r="Q56" i="124"/>
  <c r="U56" i="124"/>
  <c r="S56" i="124"/>
  <c r="Q64" i="124"/>
  <c r="S64" i="124"/>
  <c r="U64" i="124"/>
  <c r="M64" i="124"/>
  <c r="O64" i="124"/>
  <c r="U59" i="124"/>
  <c r="O59" i="124"/>
  <c r="S59" i="124"/>
  <c r="M59" i="124"/>
  <c r="Q59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56" i="123"/>
  <c r="C56" i="123"/>
  <c r="D56" i="123" s="1"/>
  <c r="G56" i="123"/>
  <c r="V13" i="136"/>
  <c r="AE13" i="136" s="1"/>
  <c r="V33" i="136"/>
  <c r="AE33" i="136" s="1"/>
  <c r="S34" i="128"/>
  <c r="V30" i="136"/>
  <c r="AE30" i="136" s="1"/>
  <c r="S31" i="128"/>
  <c r="V28" i="136"/>
  <c r="AE28" i="136" s="1"/>
  <c r="S29" i="128"/>
  <c r="K54" i="124"/>
  <c r="K63" i="124"/>
  <c r="K65" i="124"/>
  <c r="K66" i="124"/>
  <c r="K67" i="124"/>
  <c r="K69" i="124"/>
  <c r="K70" i="124"/>
  <c r="K71" i="124"/>
  <c r="K72" i="124"/>
  <c r="K73" i="124"/>
  <c r="K74" i="124"/>
  <c r="K75" i="124"/>
  <c r="K78" i="124"/>
  <c r="K79" i="124"/>
  <c r="K82" i="124"/>
  <c r="K83" i="124"/>
  <c r="K92" i="124"/>
  <c r="K94" i="124"/>
  <c r="K11" i="124"/>
  <c r="F54" i="124"/>
  <c r="F63" i="124"/>
  <c r="F65" i="124"/>
  <c r="F66" i="124"/>
  <c r="F67" i="124"/>
  <c r="F69" i="124"/>
  <c r="F70" i="124"/>
  <c r="F71" i="124"/>
  <c r="F72" i="124"/>
  <c r="F73" i="124"/>
  <c r="F74" i="124"/>
  <c r="F75" i="124"/>
  <c r="F78" i="124"/>
  <c r="F79" i="124"/>
  <c r="F82" i="124"/>
  <c r="F83" i="124"/>
  <c r="F92" i="124"/>
  <c r="F94" i="124"/>
  <c r="F11" i="124"/>
  <c r="J82" i="124"/>
  <c r="W89" i="124" l="1"/>
  <c r="AF31" i="136"/>
  <c r="AF39" i="136"/>
  <c r="AF33" i="136"/>
  <c r="AF28" i="136"/>
  <c r="AF30" i="136"/>
  <c r="X89" i="124"/>
  <c r="O90" i="60" s="1"/>
  <c r="X93" i="124"/>
  <c r="O94" i="60" s="1"/>
  <c r="V62" i="124"/>
  <c r="F59" i="123"/>
  <c r="H59" i="123" s="1"/>
  <c r="K59" i="123" s="1"/>
  <c r="V61" i="124"/>
  <c r="W62" i="124"/>
  <c r="X57" i="124"/>
  <c r="O58" i="60" s="1"/>
  <c r="W57" i="124"/>
  <c r="X61" i="124"/>
  <c r="O62" i="60" s="1"/>
  <c r="W61" i="124"/>
  <c r="V58" i="124"/>
  <c r="V57" i="124"/>
  <c r="O86" i="124"/>
  <c r="U86" i="124"/>
  <c r="Q86" i="124"/>
  <c r="S86" i="124"/>
  <c r="M86" i="124"/>
  <c r="Q87" i="124"/>
  <c r="O87" i="124"/>
  <c r="S87" i="124"/>
  <c r="U87" i="124"/>
  <c r="M87" i="124"/>
  <c r="U84" i="124"/>
  <c r="O84" i="124"/>
  <c r="M84" i="124"/>
  <c r="S84" i="124"/>
  <c r="X84" i="124" s="1"/>
  <c r="O85" i="60" s="1"/>
  <c r="Q84" i="124"/>
  <c r="G82" i="123"/>
  <c r="C82" i="123"/>
  <c r="D82" i="123" s="1"/>
  <c r="V56" i="124"/>
  <c r="W59" i="124"/>
  <c r="V59" i="124"/>
  <c r="X59" i="124"/>
  <c r="O60" i="60" s="1"/>
  <c r="W64" i="124"/>
  <c r="X64" i="124"/>
  <c r="O65" i="60" s="1"/>
  <c r="X56" i="124"/>
  <c r="O57" i="60" s="1"/>
  <c r="W56" i="124"/>
  <c r="V64" i="124"/>
  <c r="E57" i="123"/>
  <c r="C57" i="123"/>
  <c r="D57" i="123" s="1"/>
  <c r="I57" i="123"/>
  <c r="G57" i="123"/>
  <c r="B83" i="123"/>
  <c r="AH82" i="121"/>
  <c r="AH86" i="121"/>
  <c r="B87" i="123"/>
  <c r="I64" i="123"/>
  <c r="C64" i="123"/>
  <c r="D64" i="123" s="1"/>
  <c r="E64" i="123"/>
  <c r="G64" i="123"/>
  <c r="AH85" i="121"/>
  <c r="B86" i="123"/>
  <c r="I88" i="123"/>
  <c r="G88" i="123"/>
  <c r="E88" i="123"/>
  <c r="C88" i="123"/>
  <c r="D88" i="123" s="1"/>
  <c r="I61" i="123"/>
  <c r="E61" i="123"/>
  <c r="G61" i="123"/>
  <c r="C61" i="123"/>
  <c r="D61" i="123" s="1"/>
  <c r="AH83" i="121"/>
  <c r="B84" i="123"/>
  <c r="E93" i="123"/>
  <c r="C93" i="123"/>
  <c r="D93" i="123" s="1"/>
  <c r="I93" i="123"/>
  <c r="G93" i="123"/>
  <c r="I89" i="123"/>
  <c r="G89" i="123"/>
  <c r="E89" i="123"/>
  <c r="C89" i="123"/>
  <c r="D89" i="123" s="1"/>
  <c r="I62" i="123"/>
  <c r="C62" i="123"/>
  <c r="D62" i="123" s="1"/>
  <c r="E62" i="123"/>
  <c r="G62" i="123"/>
  <c r="E58" i="123"/>
  <c r="C58" i="123"/>
  <c r="D58" i="123" s="1"/>
  <c r="I58" i="123"/>
  <c r="G58" i="123"/>
  <c r="E82" i="123"/>
  <c r="F56" i="123"/>
  <c r="H56" i="123" s="1"/>
  <c r="K56" i="123" s="1"/>
  <c r="L57" i="60" s="1"/>
  <c r="M57" i="60" s="1"/>
  <c r="J59" i="123"/>
  <c r="T52" i="135" s="1"/>
  <c r="F61" i="123" l="1"/>
  <c r="L60" i="60"/>
  <c r="M60" i="60" s="1"/>
  <c r="R52" i="135"/>
  <c r="X52" i="135" s="1"/>
  <c r="W87" i="124"/>
  <c r="W86" i="124"/>
  <c r="X87" i="124"/>
  <c r="O88" i="60" s="1"/>
  <c r="V86" i="124"/>
  <c r="X86" i="124"/>
  <c r="O87" i="60" s="1"/>
  <c r="W84" i="124"/>
  <c r="V87" i="124"/>
  <c r="V84" i="124"/>
  <c r="F82" i="123"/>
  <c r="H82" i="123" s="1"/>
  <c r="K82" i="123" s="1"/>
  <c r="L83" i="60" s="1"/>
  <c r="M83" i="60" s="1"/>
  <c r="E83" i="123"/>
  <c r="G83" i="123"/>
  <c r="C83" i="123"/>
  <c r="D83" i="123" s="1"/>
  <c r="F83" i="123" s="1"/>
  <c r="I83" i="123"/>
  <c r="G84" i="123"/>
  <c r="E84" i="123"/>
  <c r="C84" i="123"/>
  <c r="D84" i="123" s="1"/>
  <c r="I84" i="123"/>
  <c r="E86" i="123"/>
  <c r="I86" i="123"/>
  <c r="C86" i="123"/>
  <c r="D86" i="123" s="1"/>
  <c r="F86" i="123" s="1"/>
  <c r="G86" i="123"/>
  <c r="C87" i="123"/>
  <c r="D87" i="123" s="1"/>
  <c r="I87" i="123"/>
  <c r="G87" i="123"/>
  <c r="E87" i="123"/>
  <c r="F58" i="123"/>
  <c r="H58" i="123" s="1"/>
  <c r="F62" i="123"/>
  <c r="H62" i="123" s="1"/>
  <c r="F89" i="123"/>
  <c r="H89" i="123" s="1"/>
  <c r="F93" i="123"/>
  <c r="H93" i="123" s="1"/>
  <c r="H61" i="123"/>
  <c r="F88" i="123"/>
  <c r="H88" i="123" s="1"/>
  <c r="F64" i="123"/>
  <c r="H64" i="123" s="1"/>
  <c r="F57" i="123"/>
  <c r="H57" i="123" s="1"/>
  <c r="J56" i="123"/>
  <c r="T49" i="135" s="1"/>
  <c r="R49" i="135"/>
  <c r="N60" i="60"/>
  <c r="R60" i="60" s="1"/>
  <c r="Y52" i="135"/>
  <c r="AH52" i="135" s="1"/>
  <c r="G82" i="124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AI52" i="135" l="1"/>
  <c r="S60" i="60"/>
  <c r="J82" i="123"/>
  <c r="R79" i="135"/>
  <c r="T49" i="136"/>
  <c r="K57" i="123"/>
  <c r="J57" i="123"/>
  <c r="T50" i="135" s="1"/>
  <c r="J88" i="123"/>
  <c r="T85" i="135" s="1"/>
  <c r="K88" i="123"/>
  <c r="K93" i="123"/>
  <c r="J93" i="123"/>
  <c r="T90" i="135" s="1"/>
  <c r="K62" i="123"/>
  <c r="J62" i="123"/>
  <c r="T55" i="135" s="1"/>
  <c r="K64" i="123"/>
  <c r="J64" i="123"/>
  <c r="T57" i="135" s="1"/>
  <c r="J61" i="123"/>
  <c r="T54" i="135" s="1"/>
  <c r="K61" i="123"/>
  <c r="K89" i="123"/>
  <c r="J89" i="123"/>
  <c r="T86" i="135" s="1"/>
  <c r="K58" i="123"/>
  <c r="J58" i="123"/>
  <c r="T51" i="135" s="1"/>
  <c r="F87" i="123"/>
  <c r="H87" i="123" s="1"/>
  <c r="H86" i="123"/>
  <c r="F84" i="123"/>
  <c r="H84" i="123" s="1"/>
  <c r="H83" i="123"/>
  <c r="N57" i="60"/>
  <c r="R57" i="60" s="1"/>
  <c r="S57" i="60" s="1"/>
  <c r="Y49" i="135"/>
  <c r="AH49" i="135" s="1"/>
  <c r="AI49" i="135" s="1"/>
  <c r="U82" i="124"/>
  <c r="M82" i="124"/>
  <c r="O82" i="124"/>
  <c r="Q82" i="124"/>
  <c r="S82" i="124"/>
  <c r="L96" i="123"/>
  <c r="N83" i="60" l="1"/>
  <c r="T79" i="135"/>
  <c r="X79" i="135" s="1"/>
  <c r="Y79" i="135"/>
  <c r="AH79" i="135" s="1"/>
  <c r="J83" i="123"/>
  <c r="T80" i="135" s="1"/>
  <c r="K83" i="123"/>
  <c r="J86" i="123"/>
  <c r="T83" i="135" s="1"/>
  <c r="K86" i="123"/>
  <c r="R51" i="135"/>
  <c r="X51" i="135" s="1"/>
  <c r="L59" i="60"/>
  <c r="M59" i="60" s="1"/>
  <c r="L90" i="60"/>
  <c r="M90" i="60" s="1"/>
  <c r="R86" i="135"/>
  <c r="X86" i="135" s="1"/>
  <c r="N62" i="60"/>
  <c r="R62" i="60" s="1"/>
  <c r="Y54" i="135"/>
  <c r="AH54" i="135" s="1"/>
  <c r="L65" i="60"/>
  <c r="M65" i="60" s="1"/>
  <c r="R57" i="135"/>
  <c r="L63" i="60"/>
  <c r="M63" i="60" s="1"/>
  <c r="R55" i="135"/>
  <c r="X55" i="135" s="1"/>
  <c r="L94" i="60"/>
  <c r="M94" i="60" s="1"/>
  <c r="R90" i="135"/>
  <c r="X90" i="135" s="1"/>
  <c r="N89" i="60"/>
  <c r="Y85" i="135"/>
  <c r="AH85" i="135" s="1"/>
  <c r="AI85" i="135" s="1"/>
  <c r="L58" i="60"/>
  <c r="M58" i="60" s="1"/>
  <c r="R50" i="135"/>
  <c r="X50" i="135" s="1"/>
  <c r="J84" i="123"/>
  <c r="T81" i="135" s="1"/>
  <c r="K84" i="123"/>
  <c r="J87" i="123"/>
  <c r="T84" i="135" s="1"/>
  <c r="K87" i="123"/>
  <c r="N59" i="60"/>
  <c r="R59" i="60" s="1"/>
  <c r="Y51" i="135"/>
  <c r="AH51" i="135" s="1"/>
  <c r="N90" i="60"/>
  <c r="R90" i="60" s="1"/>
  <c r="S90" i="60" s="1"/>
  <c r="Y86" i="135"/>
  <c r="AH86" i="135" s="1"/>
  <c r="L62" i="60"/>
  <c r="M62" i="60" s="1"/>
  <c r="R54" i="135"/>
  <c r="N65" i="60"/>
  <c r="R65" i="60" s="1"/>
  <c r="S65" i="60" s="1"/>
  <c r="Y57" i="135"/>
  <c r="AH57" i="135" s="1"/>
  <c r="AI57" i="135" s="1"/>
  <c r="N63" i="60"/>
  <c r="R63" i="60" s="1"/>
  <c r="Y55" i="135"/>
  <c r="AH55" i="135" s="1"/>
  <c r="N94" i="60"/>
  <c r="R94" i="60" s="1"/>
  <c r="Y90" i="135"/>
  <c r="AH90" i="135" s="1"/>
  <c r="L89" i="60"/>
  <c r="M89" i="60" s="1"/>
  <c r="R85" i="135"/>
  <c r="N58" i="60"/>
  <c r="R58" i="60" s="1"/>
  <c r="Y50" i="135"/>
  <c r="AH50" i="135" s="1"/>
  <c r="X82" i="124"/>
  <c r="O83" i="60" s="1"/>
  <c r="W82" i="124"/>
  <c r="V82" i="124"/>
  <c r="L65" i="121"/>
  <c r="L66" i="121"/>
  <c r="L68" i="121"/>
  <c r="L69" i="121"/>
  <c r="L70" i="121"/>
  <c r="L71" i="121"/>
  <c r="L72" i="121"/>
  <c r="L73" i="121"/>
  <c r="L74" i="121"/>
  <c r="L77" i="121"/>
  <c r="L78" i="121"/>
  <c r="L80" i="121"/>
  <c r="L91" i="121"/>
  <c r="L93" i="121"/>
  <c r="L53" i="121"/>
  <c r="L62" i="121"/>
  <c r="L64" i="121"/>
  <c r="X54" i="135" l="1"/>
  <c r="AI54" i="135" s="1"/>
  <c r="AI51" i="135"/>
  <c r="AI90" i="135"/>
  <c r="AI86" i="135"/>
  <c r="AI50" i="135"/>
  <c r="R83" i="60"/>
  <c r="S83" i="60" s="1"/>
  <c r="S62" i="60"/>
  <c r="N88" i="60"/>
  <c r="R88" i="60" s="1"/>
  <c r="Y84" i="135"/>
  <c r="AH84" i="135" s="1"/>
  <c r="N85" i="60"/>
  <c r="R85" i="60" s="1"/>
  <c r="Y81" i="135"/>
  <c r="AH81" i="135" s="1"/>
  <c r="N87" i="60"/>
  <c r="R87" i="60" s="1"/>
  <c r="Y83" i="135"/>
  <c r="AH83" i="135" s="1"/>
  <c r="N84" i="60"/>
  <c r="Y80" i="135"/>
  <c r="AH80" i="135" s="1"/>
  <c r="L88" i="60"/>
  <c r="M88" i="60" s="1"/>
  <c r="R84" i="135"/>
  <c r="X84" i="135" s="1"/>
  <c r="AI84" i="135" s="1"/>
  <c r="L85" i="60"/>
  <c r="M85" i="60" s="1"/>
  <c r="S85" i="60" s="1"/>
  <c r="R81" i="135"/>
  <c r="X81" i="135" s="1"/>
  <c r="AI81" i="135" s="1"/>
  <c r="L87" i="60"/>
  <c r="M87" i="60" s="1"/>
  <c r="S87" i="60" s="1"/>
  <c r="R83" i="135"/>
  <c r="X83" i="135" s="1"/>
  <c r="L84" i="60"/>
  <c r="M84" i="60" s="1"/>
  <c r="R80" i="135"/>
  <c r="X80" i="135" s="1"/>
  <c r="AI80" i="135" s="1"/>
  <c r="S58" i="60"/>
  <c r="S94" i="60"/>
  <c r="S63" i="60"/>
  <c r="S59" i="60"/>
  <c r="L94" i="121"/>
  <c r="S88" i="60" l="1"/>
  <c r="L50" i="126"/>
  <c r="V69" i="121" l="1"/>
  <c r="U70" i="121"/>
  <c r="U71" i="121"/>
  <c r="V71" i="121" s="1"/>
  <c r="V72" i="121"/>
  <c r="F9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75" i="124"/>
  <c r="Q77" i="141"/>
  <c r="D77" i="141"/>
  <c r="F77" i="141" s="1"/>
  <c r="J74" i="121"/>
  <c r="C77" i="133"/>
  <c r="G77" i="133" s="1"/>
  <c r="D74" i="121" s="1"/>
  <c r="F77" i="133"/>
  <c r="B74" i="121" s="1"/>
  <c r="A74" i="121"/>
  <c r="A75" i="123" s="1"/>
  <c r="A77" i="141" s="1"/>
  <c r="A38" i="131" s="1"/>
  <c r="A75" i="124" s="1"/>
  <c r="B76" i="60" s="1"/>
  <c r="P81" i="130"/>
  <c r="C74" i="121" l="1"/>
  <c r="E74" i="121"/>
  <c r="D76" i="60" s="1"/>
  <c r="S77" i="141"/>
  <c r="T77" i="141" s="1"/>
  <c r="G77" i="141"/>
  <c r="H77" i="141" s="1"/>
  <c r="J77" i="141" s="1"/>
  <c r="I74" i="121"/>
  <c r="J70" i="124"/>
  <c r="P35" i="131"/>
  <c r="D72" i="141"/>
  <c r="F72" i="141" s="1"/>
  <c r="J69" i="121"/>
  <c r="C72" i="133"/>
  <c r="G72" i="133" s="1"/>
  <c r="D69" i="121" s="1"/>
  <c r="F72" i="133"/>
  <c r="B69" i="121" s="1"/>
  <c r="A72" i="133"/>
  <c r="A69" i="121" s="1"/>
  <c r="A70" i="123" s="1"/>
  <c r="A72" i="141" s="1"/>
  <c r="A33" i="131" s="1"/>
  <c r="A70" i="124" s="1"/>
  <c r="B71" i="60" s="1"/>
  <c r="P76" i="130"/>
  <c r="O68" i="135" l="1"/>
  <c r="C76" i="60"/>
  <c r="P76" i="60" s="1"/>
  <c r="H68" i="135"/>
  <c r="C69" i="121"/>
  <c r="F74" i="121"/>
  <c r="I68" i="135"/>
  <c r="E69" i="121"/>
  <c r="D71" i="60" s="1"/>
  <c r="R74" i="121"/>
  <c r="S74" i="121" s="1"/>
  <c r="O35" i="131"/>
  <c r="R35" i="131"/>
  <c r="O77" i="141"/>
  <c r="M77" i="141"/>
  <c r="L77" i="141"/>
  <c r="S72" i="141"/>
  <c r="T72" i="141" s="1"/>
  <c r="G72" i="141"/>
  <c r="H72" i="141" s="1"/>
  <c r="I69" i="121"/>
  <c r="AF74" i="121" l="1"/>
  <c r="O63" i="135"/>
  <c r="G76" i="60"/>
  <c r="P68" i="135"/>
  <c r="C71" i="60"/>
  <c r="P71" i="60" s="1"/>
  <c r="I38" i="131"/>
  <c r="M38" i="131" s="1"/>
  <c r="H76" i="60"/>
  <c r="H63" i="135"/>
  <c r="Q35" i="131"/>
  <c r="S35" i="131" s="1"/>
  <c r="T35" i="131" s="1"/>
  <c r="F69" i="121"/>
  <c r="I63" i="135"/>
  <c r="I72" i="141"/>
  <c r="J72" i="141" s="1"/>
  <c r="N77" i="141"/>
  <c r="P77" i="141" s="1"/>
  <c r="R77" i="141" s="1"/>
  <c r="N38" i="131" l="1"/>
  <c r="E75" i="124" s="1"/>
  <c r="G75" i="124" s="1"/>
  <c r="P63" i="135"/>
  <c r="G71" i="60"/>
  <c r="R69" i="121"/>
  <c r="S69" i="121" s="1"/>
  <c r="H71" i="60"/>
  <c r="I33" i="131"/>
  <c r="M33" i="131" s="1"/>
  <c r="AG74" i="121"/>
  <c r="AF69" i="121" l="1"/>
  <c r="S75" i="124"/>
  <c r="U75" i="124"/>
  <c r="M75" i="124"/>
  <c r="Q75" i="124"/>
  <c r="O75" i="124"/>
  <c r="X75" i="124" s="1"/>
  <c r="O76" i="60" s="1"/>
  <c r="N33" i="131"/>
  <c r="E70" i="124" s="1"/>
  <c r="G70" i="124" s="1"/>
  <c r="L72" i="141"/>
  <c r="AG69" i="121"/>
  <c r="W75" i="124" l="1"/>
  <c r="V75" i="124"/>
  <c r="U70" i="124"/>
  <c r="O70" i="124"/>
  <c r="M70" i="124"/>
  <c r="Q70" i="124"/>
  <c r="S70" i="124"/>
  <c r="N72" i="141"/>
  <c r="P72" i="141" s="1"/>
  <c r="R72" i="141" s="1"/>
  <c r="X70" i="124" l="1"/>
  <c r="O71" i="60" s="1"/>
  <c r="V70" i="124"/>
  <c r="W70" i="124"/>
  <c r="K59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94" i="133"/>
  <c r="B11" i="133"/>
  <c r="F11" i="133" s="1"/>
  <c r="B11" i="121" s="1"/>
  <c r="C11" i="133"/>
  <c r="G11" i="133" s="1"/>
  <c r="D11" i="121" s="1"/>
  <c r="AD11" i="121"/>
  <c r="K10" i="135" s="1"/>
  <c r="K17" i="135" s="1"/>
  <c r="AE11" i="121"/>
  <c r="L10" i="135"/>
  <c r="L17" i="135" s="1"/>
  <c r="Q10" i="135"/>
  <c r="Q17" i="135" s="1"/>
  <c r="S10" i="135"/>
  <c r="S17" i="135" s="1"/>
  <c r="C56" i="133"/>
  <c r="C96" i="133"/>
  <c r="C83" i="133"/>
  <c r="I83" i="133"/>
  <c r="W80" i="121" s="1"/>
  <c r="J82" i="60" s="1"/>
  <c r="J97" i="133"/>
  <c r="X94" i="121" s="1"/>
  <c r="I94" i="133"/>
  <c r="W91" i="121" s="1"/>
  <c r="J93" i="60" s="1"/>
  <c r="I96" i="133"/>
  <c r="W93" i="121" s="1"/>
  <c r="J9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A56" i="133"/>
  <c r="A53" i="121" s="1"/>
  <c r="A54" i="123" s="1"/>
  <c r="A56" i="141" s="1"/>
  <c r="A17" i="131" s="1"/>
  <c r="A54" i="124" s="1"/>
  <c r="B55" i="60" s="1"/>
  <c r="A65" i="133"/>
  <c r="A62" i="121" s="1"/>
  <c r="A63" i="123" s="1"/>
  <c r="A65" i="141" s="1"/>
  <c r="A26" i="131" s="1"/>
  <c r="A63" i="124" s="1"/>
  <c r="B64" i="60" s="1"/>
  <c r="A67" i="133"/>
  <c r="A64" i="121" s="1"/>
  <c r="A65" i="123" s="1"/>
  <c r="A67" i="141" s="1"/>
  <c r="A28" i="131" s="1"/>
  <c r="A65" i="124" s="1"/>
  <c r="B66" i="60" s="1"/>
  <c r="A68" i="133"/>
  <c r="A65" i="121" s="1"/>
  <c r="A66" i="123" s="1"/>
  <c r="A68" i="141" s="1"/>
  <c r="A29" i="131" s="1"/>
  <c r="A66" i="124" s="1"/>
  <c r="B67" i="60" s="1"/>
  <c r="A69" i="133"/>
  <c r="A66" i="121" s="1"/>
  <c r="A67" i="123" s="1"/>
  <c r="A69" i="141" s="1"/>
  <c r="A30" i="131" s="1"/>
  <c r="A67" i="124" s="1"/>
  <c r="B68" i="60" s="1"/>
  <c r="A71" i="133"/>
  <c r="A68" i="121" s="1"/>
  <c r="A69" i="123" s="1"/>
  <c r="A71" i="141" s="1"/>
  <c r="A32" i="131" s="1"/>
  <c r="A69" i="124" s="1"/>
  <c r="B70" i="60" s="1"/>
  <c r="A73" i="133"/>
  <c r="A70" i="121" s="1"/>
  <c r="A71" i="123" s="1"/>
  <c r="A73" i="141" s="1"/>
  <c r="A34" i="131" s="1"/>
  <c r="A71" i="124" s="1"/>
  <c r="B72" i="60" s="1"/>
  <c r="A74" i="133"/>
  <c r="A71" i="121" s="1"/>
  <c r="A72" i="123" s="1"/>
  <c r="A74" i="141" s="1"/>
  <c r="A35" i="131" s="1"/>
  <c r="A72" i="124" s="1"/>
  <c r="B73" i="60" s="1"/>
  <c r="A75" i="133"/>
  <c r="A72" i="121" s="1"/>
  <c r="A73" i="123" s="1"/>
  <c r="A75" i="141" s="1"/>
  <c r="A36" i="131" s="1"/>
  <c r="A73" i="124" s="1"/>
  <c r="B74" i="60" s="1"/>
  <c r="A76" i="133"/>
  <c r="A73" i="121" s="1"/>
  <c r="A74" i="123" s="1"/>
  <c r="A76" i="141" s="1"/>
  <c r="A37" i="131" s="1"/>
  <c r="A74" i="124" s="1"/>
  <c r="B75" i="60" s="1"/>
  <c r="A80" i="133"/>
  <c r="A77" i="121" s="1"/>
  <c r="A78" i="123" s="1"/>
  <c r="A80" i="141" s="1"/>
  <c r="A41" i="131" s="1"/>
  <c r="A78" i="124" s="1"/>
  <c r="B79" i="60" s="1"/>
  <c r="A81" i="133"/>
  <c r="A78" i="121" s="1"/>
  <c r="A79" i="123" s="1"/>
  <c r="A81" i="141" s="1"/>
  <c r="A42" i="131" s="1"/>
  <c r="A79" i="124" s="1"/>
  <c r="B80" i="60" s="1"/>
  <c r="O26" i="131"/>
  <c r="P26" i="131"/>
  <c r="P30" i="131"/>
  <c r="P33" i="131"/>
  <c r="P34" i="131"/>
  <c r="P37" i="131"/>
  <c r="A94" i="133"/>
  <c r="A91" i="121" s="1"/>
  <c r="A92" i="123" s="1"/>
  <c r="A94" i="141" s="1"/>
  <c r="A55" i="131" s="1"/>
  <c r="A92" i="124" s="1"/>
  <c r="B93" i="60" s="1"/>
  <c r="A96" i="133"/>
  <c r="A93" i="121" s="1"/>
  <c r="A94" i="123" s="1"/>
  <c r="A96" i="141" s="1"/>
  <c r="A57" i="131" s="1"/>
  <c r="A94" i="124" s="1"/>
  <c r="B95" i="60" s="1"/>
  <c r="B97" i="133"/>
  <c r="W95" i="121"/>
  <c r="Y97" i="121"/>
  <c r="X96" i="121"/>
  <c r="V70" i="121"/>
  <c r="V94" i="121"/>
  <c r="V95" i="121"/>
  <c r="V96" i="121"/>
  <c r="J53" i="121"/>
  <c r="I53" i="121" s="1"/>
  <c r="J62" i="121"/>
  <c r="I62" i="121" s="1"/>
  <c r="J64" i="121"/>
  <c r="I64" i="121" s="1"/>
  <c r="J65" i="121"/>
  <c r="I65" i="121" s="1"/>
  <c r="J66" i="121"/>
  <c r="I66" i="121" s="1"/>
  <c r="J68" i="121"/>
  <c r="I68" i="121" s="1"/>
  <c r="J70" i="121"/>
  <c r="I70" i="121" s="1"/>
  <c r="J71" i="121"/>
  <c r="I71" i="121" s="1"/>
  <c r="J72" i="121"/>
  <c r="I72" i="121" s="1"/>
  <c r="J73" i="121"/>
  <c r="I73" i="121" s="1"/>
  <c r="J77" i="121"/>
  <c r="I77" i="121" s="1"/>
  <c r="J78" i="121"/>
  <c r="I78" i="121" s="1"/>
  <c r="J80" i="121"/>
  <c r="I80" i="121" s="1"/>
  <c r="J91" i="121"/>
  <c r="J93" i="121"/>
  <c r="J94" i="121"/>
  <c r="I94" i="121" s="1"/>
  <c r="G97" i="133"/>
  <c r="D94" i="121" s="1"/>
  <c r="A97" i="133"/>
  <c r="A94" i="121" s="1"/>
  <c r="A95" i="121"/>
  <c r="A96" i="121"/>
  <c r="A83" i="133"/>
  <c r="A80" i="121" s="1"/>
  <c r="A81" i="123" s="1"/>
  <c r="A83" i="141" s="1"/>
  <c r="A44" i="131" s="1"/>
  <c r="A81" i="124" s="1"/>
  <c r="B82" i="60" s="1"/>
  <c r="C65" i="133"/>
  <c r="G65" i="133" s="1"/>
  <c r="D62" i="121" s="1"/>
  <c r="C67" i="133"/>
  <c r="G67" i="133" s="1"/>
  <c r="D64" i="121" s="1"/>
  <c r="C68" i="133"/>
  <c r="G68" i="133" s="1"/>
  <c r="D65" i="121" s="1"/>
  <c r="C69" i="133"/>
  <c r="G69" i="133" s="1"/>
  <c r="D66" i="121" s="1"/>
  <c r="C71" i="133"/>
  <c r="G71" i="133" s="1"/>
  <c r="D68" i="121" s="1"/>
  <c r="C73" i="133"/>
  <c r="G73" i="133" s="1"/>
  <c r="D70" i="121" s="1"/>
  <c r="C74" i="133"/>
  <c r="G74" i="133" s="1"/>
  <c r="D71" i="121" s="1"/>
  <c r="C75" i="133"/>
  <c r="G75" i="133" s="1"/>
  <c r="D72" i="121" s="1"/>
  <c r="C76" i="133"/>
  <c r="G76" i="133" s="1"/>
  <c r="D73" i="121" s="1"/>
  <c r="C80" i="133"/>
  <c r="G80" i="133" s="1"/>
  <c r="D77" i="121" s="1"/>
  <c r="C81" i="133"/>
  <c r="G81" i="133" s="1"/>
  <c r="D78" i="121" s="1"/>
  <c r="F65" i="133"/>
  <c r="B62" i="121" s="1"/>
  <c r="F67" i="133"/>
  <c r="B64" i="121" s="1"/>
  <c r="F68" i="133"/>
  <c r="B65" i="121" s="1"/>
  <c r="F69" i="133"/>
  <c r="B66" i="121" s="1"/>
  <c r="F71" i="133"/>
  <c r="B68" i="121" s="1"/>
  <c r="F73" i="133"/>
  <c r="B70" i="121" s="1"/>
  <c r="F74" i="133"/>
  <c r="B71" i="121" s="1"/>
  <c r="F75" i="133"/>
  <c r="B72" i="121" s="1"/>
  <c r="F76" i="133"/>
  <c r="B73" i="121" s="1"/>
  <c r="F80" i="133"/>
  <c r="B77" i="121" s="1"/>
  <c r="F81" i="133"/>
  <c r="B78" i="121" s="1"/>
  <c r="P98" i="130"/>
  <c r="O98" i="130"/>
  <c r="N98" i="130"/>
  <c r="P100" i="130"/>
  <c r="O100" i="130"/>
  <c r="N100" i="130"/>
  <c r="O87" i="130"/>
  <c r="N87" i="130"/>
  <c r="P85" i="130"/>
  <c r="P84" i="130"/>
  <c r="P80" i="130"/>
  <c r="P78" i="130"/>
  <c r="P77" i="130"/>
  <c r="P75" i="130"/>
  <c r="P73" i="130"/>
  <c r="P72" i="130"/>
  <c r="P71" i="130"/>
  <c r="V53" i="121"/>
  <c r="J54" i="124"/>
  <c r="R56" i="141"/>
  <c r="F56" i="141"/>
  <c r="G56" i="141" s="1"/>
  <c r="H56" i="141" s="1"/>
  <c r="J56" i="141" s="1"/>
  <c r="N11" i="130"/>
  <c r="O11" i="130"/>
  <c r="J11" i="121"/>
  <c r="I11" i="121" s="1"/>
  <c r="L11" i="121"/>
  <c r="U11" i="121"/>
  <c r="D11" i="141"/>
  <c r="F11" i="141" s="1"/>
  <c r="U62" i="121"/>
  <c r="V62" i="121" s="1"/>
  <c r="D65" i="141"/>
  <c r="F65" i="141" s="1"/>
  <c r="U64" i="121"/>
  <c r="V64" i="121" s="1"/>
  <c r="D67" i="141"/>
  <c r="F67" i="141" s="1"/>
  <c r="V65" i="121"/>
  <c r="D68" i="141"/>
  <c r="F68" i="141" s="1"/>
  <c r="D69" i="141"/>
  <c r="F69" i="141" s="1"/>
  <c r="D71" i="141"/>
  <c r="F71" i="141" s="1"/>
  <c r="D73" i="141"/>
  <c r="F73" i="141" s="1"/>
  <c r="D74" i="141"/>
  <c r="F74" i="141" s="1"/>
  <c r="D75" i="141"/>
  <c r="F75" i="141" s="1"/>
  <c r="D76" i="141"/>
  <c r="F76" i="141" s="1"/>
  <c r="D80" i="141"/>
  <c r="F80" i="141" s="1"/>
  <c r="D81" i="141"/>
  <c r="F81" i="141" s="1"/>
  <c r="D83" i="141"/>
  <c r="F83" i="141" s="1"/>
  <c r="I102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A11" i="133"/>
  <c r="A11" i="121" s="1"/>
  <c r="A11" i="123" s="1"/>
  <c r="A11" i="141" s="1"/>
  <c r="A11" i="131" s="1"/>
  <c r="A11" i="124" s="1"/>
  <c r="B11" i="60" s="1"/>
  <c r="AJ50" i="125"/>
  <c r="AC97" i="121"/>
  <c r="G10" i="136"/>
  <c r="G15" i="136"/>
  <c r="G16" i="136"/>
  <c r="G22" i="136"/>
  <c r="G23" i="136"/>
  <c r="G29" i="136"/>
  <c r="G35" i="136"/>
  <c r="G36" i="136"/>
  <c r="O29" i="136"/>
  <c r="B4" i="135"/>
  <c r="B4" i="136" s="1"/>
  <c r="AI50" i="125"/>
  <c r="O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79" i="124"/>
  <c r="Q81" i="141"/>
  <c r="Q80" i="141"/>
  <c r="J74" i="124"/>
  <c r="Q76" i="141"/>
  <c r="G96" i="141"/>
  <c r="H96" i="141" s="1"/>
  <c r="J96" i="141" s="1"/>
  <c r="M10" i="135"/>
  <c r="J94" i="124"/>
  <c r="S96" i="141"/>
  <c r="T96" i="141" s="1"/>
  <c r="Q96" i="141"/>
  <c r="O50" i="132"/>
  <c r="A3" i="131"/>
  <c r="J78" i="124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66" i="124"/>
  <c r="E16" i="128"/>
  <c r="E17" i="128"/>
  <c r="E23" i="128"/>
  <c r="E37" i="128"/>
  <c r="O22" i="136"/>
  <c r="O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83" i="141"/>
  <c r="Q94" i="141"/>
  <c r="J83" i="124"/>
  <c r="J71" i="124"/>
  <c r="K97" i="121"/>
  <c r="G97" i="121"/>
  <c r="J73" i="124"/>
  <c r="Q75" i="141"/>
  <c r="O36" i="136"/>
  <c r="O15" i="136"/>
  <c r="N10" i="135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92" i="124"/>
  <c r="D94" i="141"/>
  <c r="AD50" i="125"/>
  <c r="F51" i="134"/>
  <c r="A3" i="134"/>
  <c r="J11" i="124"/>
  <c r="J63" i="124"/>
  <c r="J65" i="124"/>
  <c r="J67" i="124"/>
  <c r="J69" i="124"/>
  <c r="J72" i="124"/>
  <c r="A4" i="128"/>
  <c r="K11" i="129"/>
  <c r="F11" i="129"/>
  <c r="G97" i="124"/>
  <c r="S97" i="124" s="1"/>
  <c r="J97" i="124"/>
  <c r="G98" i="124"/>
  <c r="Q98" i="124" s="1"/>
  <c r="J98" i="124"/>
  <c r="G99" i="124"/>
  <c r="Q99" i="124" s="1"/>
  <c r="J99" i="124"/>
  <c r="G100" i="124"/>
  <c r="S100" i="124" s="1"/>
  <c r="J100" i="124"/>
  <c r="G101" i="124"/>
  <c r="Q101" i="124" s="1"/>
  <c r="J101" i="124"/>
  <c r="G102" i="124"/>
  <c r="Q102" i="124" s="1"/>
  <c r="J102" i="124"/>
  <c r="G103" i="124"/>
  <c r="S103" i="124" s="1"/>
  <c r="J103" i="124"/>
  <c r="D97" i="141"/>
  <c r="F97" i="141" s="1"/>
  <c r="E99" i="133"/>
  <c r="D99" i="133"/>
  <c r="J11" i="128"/>
  <c r="B47" i="138"/>
  <c r="D47" i="138" s="1"/>
  <c r="F47" i="138" s="1"/>
  <c r="B11" i="138"/>
  <c r="AN50" i="125"/>
  <c r="A3" i="141"/>
  <c r="A2" i="141"/>
  <c r="M102" i="130"/>
  <c r="J102" i="130"/>
  <c r="Q97" i="141"/>
  <c r="Q11" i="141"/>
  <c r="AB97" i="121"/>
  <c r="K11" i="60"/>
  <c r="B99" i="141"/>
  <c r="L50" i="132"/>
  <c r="I11" i="128"/>
  <c r="A2" i="138"/>
  <c r="AM50" i="125"/>
  <c r="E11" i="128"/>
  <c r="H11" i="128"/>
  <c r="G11" i="128"/>
  <c r="AE50" i="125"/>
  <c r="Y50" i="125"/>
  <c r="H102" i="130"/>
  <c r="T97" i="121"/>
  <c r="I11" i="60"/>
  <c r="U97" i="121"/>
  <c r="V11" i="121"/>
  <c r="N48" i="134"/>
  <c r="O48" i="125" s="1"/>
  <c r="M48" i="134"/>
  <c r="I48" i="125" s="1"/>
  <c r="L48" i="134"/>
  <c r="E48" i="125" s="1"/>
  <c r="I48" i="134"/>
  <c r="H48" i="125" s="1"/>
  <c r="J48" i="125" s="1"/>
  <c r="J47" i="136" s="1"/>
  <c r="G102" i="130"/>
  <c r="F102" i="130"/>
  <c r="E102" i="130"/>
  <c r="D102" i="130"/>
  <c r="C102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G17" i="135" s="1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105" i="124"/>
  <c r="G105" i="124"/>
  <c r="S105" i="124" s="1"/>
  <c r="J104" i="124"/>
  <c r="G104" i="124"/>
  <c r="S10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Q5" i="124"/>
  <c r="U5" i="129"/>
  <c r="J11" i="129"/>
  <c r="H97" i="121"/>
  <c r="B50" i="125"/>
  <c r="F11" i="60"/>
  <c r="U50" i="125"/>
  <c r="AA97" i="121"/>
  <c r="E11" i="60"/>
  <c r="J10" i="135"/>
  <c r="G11" i="124"/>
  <c r="Q11" i="124" s="1"/>
  <c r="Q51" i="128"/>
  <c r="J97" i="121" l="1"/>
  <c r="S101" i="124"/>
  <c r="D48" i="125"/>
  <c r="F48" i="125" s="1"/>
  <c r="B48" i="128" s="1"/>
  <c r="J48" i="134"/>
  <c r="N48" i="125" s="1"/>
  <c r="P48" i="125" s="1"/>
  <c r="J37" i="125"/>
  <c r="J36" i="125"/>
  <c r="D23" i="132"/>
  <c r="E23" i="132" s="1"/>
  <c r="K23" i="132" s="1"/>
  <c r="F23" i="125"/>
  <c r="D17" i="132"/>
  <c r="E17" i="132" s="1"/>
  <c r="F17" i="125"/>
  <c r="D16" i="132"/>
  <c r="E16" i="132" s="1"/>
  <c r="K16" i="132" s="1"/>
  <c r="F16" i="125"/>
  <c r="H37" i="132"/>
  <c r="P37" i="125"/>
  <c r="H24" i="132"/>
  <c r="I24" i="132" s="1"/>
  <c r="P24" i="125"/>
  <c r="H17" i="132"/>
  <c r="P17" i="125"/>
  <c r="D36" i="132"/>
  <c r="E36" i="132" s="1"/>
  <c r="F36" i="125"/>
  <c r="D30" i="132"/>
  <c r="E30" i="132" s="1"/>
  <c r="F30" i="125"/>
  <c r="D25" i="132"/>
  <c r="E25" i="132" s="1"/>
  <c r="K25" i="132" s="1"/>
  <c r="F25" i="125"/>
  <c r="D24" i="132"/>
  <c r="F24" i="125"/>
  <c r="H36" i="132"/>
  <c r="P36" i="125"/>
  <c r="H30" i="132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F94" i="141"/>
  <c r="S94" i="141" s="1"/>
  <c r="T94" i="141" s="1"/>
  <c r="J16" i="132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98" i="124"/>
  <c r="S102" i="124"/>
  <c r="C77" i="121"/>
  <c r="C72" i="121"/>
  <c r="C70" i="121"/>
  <c r="Q100" i="124"/>
  <c r="U99" i="124"/>
  <c r="H66" i="135"/>
  <c r="H64" i="135"/>
  <c r="S98" i="124"/>
  <c r="U102" i="124"/>
  <c r="Q97" i="124"/>
  <c r="S99" i="124"/>
  <c r="C68" i="121"/>
  <c r="C65" i="121"/>
  <c r="C62" i="121"/>
  <c r="C78" i="121"/>
  <c r="C73" i="121"/>
  <c r="C71" i="121"/>
  <c r="C66" i="121"/>
  <c r="C64" i="121"/>
  <c r="U100" i="124"/>
  <c r="U97" i="124"/>
  <c r="U101" i="124"/>
  <c r="V101" i="124" s="1"/>
  <c r="Q103" i="124"/>
  <c r="Q105" i="124"/>
  <c r="U105" i="124"/>
  <c r="N51" i="134"/>
  <c r="P102" i="130"/>
  <c r="V100" i="124"/>
  <c r="G50" i="125"/>
  <c r="L51" i="134"/>
  <c r="H11" i="125"/>
  <c r="H50" i="125" s="1"/>
  <c r="I51" i="134"/>
  <c r="N11" i="125"/>
  <c r="P11" i="125" s="1"/>
  <c r="J51" i="134"/>
  <c r="D11" i="125"/>
  <c r="H51" i="134"/>
  <c r="O37" i="131"/>
  <c r="R34" i="131"/>
  <c r="R26" i="131"/>
  <c r="I97" i="60"/>
  <c r="U104" i="124"/>
  <c r="U103" i="124"/>
  <c r="S67" i="141"/>
  <c r="T67" i="141" s="1"/>
  <c r="G67" i="141"/>
  <c r="H67" i="141" s="1"/>
  <c r="J67" i="141" s="1"/>
  <c r="S97" i="141"/>
  <c r="T97" i="141" s="1"/>
  <c r="G97" i="141"/>
  <c r="M97" i="121"/>
  <c r="I91" i="121"/>
  <c r="J106" i="124"/>
  <c r="S80" i="141"/>
  <c r="T80" i="141" s="1"/>
  <c r="G80" i="141"/>
  <c r="H80" i="141" s="1"/>
  <c r="S75" i="141"/>
  <c r="T75" i="141" s="1"/>
  <c r="G75" i="141"/>
  <c r="H75" i="141" s="1"/>
  <c r="S69" i="141"/>
  <c r="T69" i="141" s="1"/>
  <c r="G69" i="141"/>
  <c r="H69" i="141" s="1"/>
  <c r="J69" i="141" s="1"/>
  <c r="S81" i="141"/>
  <c r="T81" i="141" s="1"/>
  <c r="G81" i="141"/>
  <c r="H81" i="141" s="1"/>
  <c r="S76" i="141"/>
  <c r="T76" i="141" s="1"/>
  <c r="G76" i="141"/>
  <c r="H76" i="141" s="1"/>
  <c r="S74" i="141"/>
  <c r="T74" i="141" s="1"/>
  <c r="G74" i="141"/>
  <c r="H74" i="141" s="1"/>
  <c r="S73" i="141"/>
  <c r="T73" i="141" s="1"/>
  <c r="G73" i="141"/>
  <c r="H73" i="141" s="1"/>
  <c r="J73" i="141" s="1"/>
  <c r="S71" i="141"/>
  <c r="T71" i="141" s="1"/>
  <c r="G71" i="141"/>
  <c r="H71" i="141" s="1"/>
  <c r="I93" i="121"/>
  <c r="O102" i="130"/>
  <c r="K97" i="60"/>
  <c r="O34" i="131"/>
  <c r="E66" i="121"/>
  <c r="D68" i="60" s="1"/>
  <c r="E64" i="121"/>
  <c r="D66" i="60" s="1"/>
  <c r="E78" i="121"/>
  <c r="D80" i="60" s="1"/>
  <c r="E73" i="121"/>
  <c r="D75" i="60" s="1"/>
  <c r="E71" i="121"/>
  <c r="D73" i="60" s="1"/>
  <c r="E70" i="121"/>
  <c r="D72" i="60" s="1"/>
  <c r="S68" i="141"/>
  <c r="T68" i="141" s="1"/>
  <c r="G68" i="141"/>
  <c r="H68" i="141" s="1"/>
  <c r="J68" i="141" s="1"/>
  <c r="S11" i="141"/>
  <c r="T11" i="141" s="1"/>
  <c r="G11" i="141"/>
  <c r="H11" i="141" s="1"/>
  <c r="S83" i="141"/>
  <c r="T83" i="141" s="1"/>
  <c r="G83" i="141"/>
  <c r="H83" i="141" s="1"/>
  <c r="J83" i="141" s="1"/>
  <c r="S65" i="141"/>
  <c r="T65" i="141" s="1"/>
  <c r="G65" i="141"/>
  <c r="H65" i="141" s="1"/>
  <c r="J65" i="141" s="1"/>
  <c r="G94" i="141"/>
  <c r="H94" i="141" s="1"/>
  <c r="Q104" i="124"/>
  <c r="L97" i="121"/>
  <c r="V97" i="121"/>
  <c r="U11" i="124"/>
  <c r="E77" i="121"/>
  <c r="D79" i="60" s="1"/>
  <c r="E72" i="121"/>
  <c r="D74" i="60" s="1"/>
  <c r="E68" i="121"/>
  <c r="D70" i="60" s="1"/>
  <c r="E65" i="121"/>
  <c r="D67" i="60" s="1"/>
  <c r="E62" i="121"/>
  <c r="D64" i="60" s="1"/>
  <c r="E97" i="60"/>
  <c r="M50" i="125"/>
  <c r="R33" i="131"/>
  <c r="O30" i="131"/>
  <c r="R37" i="131"/>
  <c r="F96" i="133"/>
  <c r="B93" i="121" s="1"/>
  <c r="C93" i="121" s="1"/>
  <c r="F83" i="133"/>
  <c r="G56" i="133"/>
  <c r="D53" i="121" s="1"/>
  <c r="J94" i="133"/>
  <c r="X91" i="121" s="1"/>
  <c r="G94" i="133"/>
  <c r="D91" i="121" s="1"/>
  <c r="F11" i="131"/>
  <c r="R11" i="131" s="1"/>
  <c r="I97" i="133"/>
  <c r="W94" i="121" s="1"/>
  <c r="F97" i="133"/>
  <c r="B94" i="121" s="1"/>
  <c r="F94" i="133"/>
  <c r="B91" i="121" s="1"/>
  <c r="C91" i="121" s="1"/>
  <c r="G83" i="133"/>
  <c r="D80" i="121" s="1"/>
  <c r="J96" i="133"/>
  <c r="X93" i="121" s="1"/>
  <c r="G96" i="133"/>
  <c r="D93" i="121" s="1"/>
  <c r="F56" i="133"/>
  <c r="B53" i="121" s="1"/>
  <c r="AA50" i="125"/>
  <c r="J50" i="129"/>
  <c r="T50" i="125"/>
  <c r="R30" i="131"/>
  <c r="C99" i="133"/>
  <c r="S11" i="124"/>
  <c r="M11" i="124"/>
  <c r="G49" i="136"/>
  <c r="H59" i="131"/>
  <c r="B70" i="123"/>
  <c r="I70" i="123" s="1"/>
  <c r="G51" i="128"/>
  <c r="I36" i="132"/>
  <c r="I30" i="132"/>
  <c r="E51" i="128"/>
  <c r="J51" i="128"/>
  <c r="I37" i="132"/>
  <c r="E37" i="132"/>
  <c r="G11" i="132"/>
  <c r="G50" i="132" s="1"/>
  <c r="E24" i="132"/>
  <c r="E11" i="132"/>
  <c r="I17" i="132"/>
  <c r="J59" i="131"/>
  <c r="L59" i="131"/>
  <c r="P59" i="131"/>
  <c r="O33" i="131"/>
  <c r="N102" i="130"/>
  <c r="B99" i="133"/>
  <c r="Q99" i="141"/>
  <c r="N36" i="136"/>
  <c r="N37" i="132"/>
  <c r="N22" i="136"/>
  <c r="N49" i="136" s="1"/>
  <c r="N23" i="132"/>
  <c r="N50" i="132" s="1"/>
  <c r="AC50" i="125"/>
  <c r="I11" i="132"/>
  <c r="G47" i="138"/>
  <c r="H47" i="138" s="1"/>
  <c r="I47" i="138" s="1"/>
  <c r="S47" i="138"/>
  <c r="T47" i="138" s="1"/>
  <c r="O40" i="128" s="1"/>
  <c r="S40" i="128" s="1"/>
  <c r="R50" i="132"/>
  <c r="J83" i="133"/>
  <c r="X80" i="121" s="1"/>
  <c r="F97" i="60"/>
  <c r="C59" i="131"/>
  <c r="E11" i="131"/>
  <c r="O11" i="131"/>
  <c r="I51" i="128"/>
  <c r="B50" i="138"/>
  <c r="O50" i="125"/>
  <c r="I50" i="125"/>
  <c r="E50" i="125"/>
  <c r="H51" i="128"/>
  <c r="O11" i="124"/>
  <c r="D59" i="131"/>
  <c r="D11" i="138"/>
  <c r="F11" i="138" s="1"/>
  <c r="J25" i="132"/>
  <c r="J23" i="132"/>
  <c r="S50" i="132"/>
  <c r="Q50" i="132"/>
  <c r="J56" i="133"/>
  <c r="X53" i="121" s="1"/>
  <c r="I56" i="133"/>
  <c r="W53" i="121" s="1"/>
  <c r="J55" i="60" s="1"/>
  <c r="J11" i="133"/>
  <c r="E11" i="121" s="1"/>
  <c r="I11" i="133"/>
  <c r="C11" i="121" s="1"/>
  <c r="H10" i="135" s="1"/>
  <c r="D50" i="125" l="1"/>
  <c r="V102" i="124"/>
  <c r="V98" i="124"/>
  <c r="K11" i="141"/>
  <c r="O11" i="141"/>
  <c r="H50" i="132"/>
  <c r="O89" i="135"/>
  <c r="O91" i="135"/>
  <c r="O60" i="135"/>
  <c r="O67" i="135"/>
  <c r="O56" i="135"/>
  <c r="O62" i="135"/>
  <c r="O66" i="135"/>
  <c r="T25" i="132"/>
  <c r="U25" i="132" s="1"/>
  <c r="E25" i="129" s="1"/>
  <c r="G25" i="129" s="1"/>
  <c r="O25" i="129" s="1"/>
  <c r="T16" i="132"/>
  <c r="U16" i="132" s="1"/>
  <c r="T23" i="132"/>
  <c r="U23" i="132" s="1"/>
  <c r="E23" i="129" s="1"/>
  <c r="G23" i="129" s="1"/>
  <c r="O58" i="135"/>
  <c r="O65" i="135"/>
  <c r="O76" i="135"/>
  <c r="O59" i="135"/>
  <c r="O75" i="135"/>
  <c r="I47" i="136"/>
  <c r="K47" i="136"/>
  <c r="Q48" i="125"/>
  <c r="AX48" i="125" s="1"/>
  <c r="B48" i="126" s="1"/>
  <c r="D48" i="128"/>
  <c r="R48" i="125"/>
  <c r="AY48" i="125" s="1"/>
  <c r="O64" i="135"/>
  <c r="Z70" i="121"/>
  <c r="K11" i="132"/>
  <c r="C93" i="60"/>
  <c r="P93" i="60" s="1"/>
  <c r="C95" i="60"/>
  <c r="P95" i="60" s="1"/>
  <c r="Z66" i="121"/>
  <c r="G30" i="131" s="1"/>
  <c r="Z73" i="121"/>
  <c r="G37" i="131" s="1"/>
  <c r="C64" i="60"/>
  <c r="P64" i="60" s="1"/>
  <c r="C70" i="60"/>
  <c r="P70" i="60" s="1"/>
  <c r="Z68" i="121"/>
  <c r="G32" i="131" s="1"/>
  <c r="C66" i="60"/>
  <c r="P66" i="60" s="1"/>
  <c r="C73" i="60"/>
  <c r="P73" i="60" s="1"/>
  <c r="C72" i="60"/>
  <c r="P72" i="60" s="1"/>
  <c r="Z77" i="121"/>
  <c r="G41" i="131" s="1"/>
  <c r="K37" i="132"/>
  <c r="AB30" i="125"/>
  <c r="P29" i="136" s="1"/>
  <c r="K24" i="132"/>
  <c r="C80" i="60"/>
  <c r="P80" i="60" s="1"/>
  <c r="Z78" i="121"/>
  <c r="G42" i="131" s="1"/>
  <c r="C67" i="60"/>
  <c r="P67" i="60" s="1"/>
  <c r="Z65" i="121"/>
  <c r="G29" i="131" s="1"/>
  <c r="C68" i="60"/>
  <c r="P68" i="60" s="1"/>
  <c r="H97" i="141"/>
  <c r="O97" i="141" s="1"/>
  <c r="M30" i="132"/>
  <c r="C74" i="60"/>
  <c r="P74" i="60" s="1"/>
  <c r="Z72" i="121"/>
  <c r="G36" i="131" s="1"/>
  <c r="C75" i="60"/>
  <c r="H75" i="135"/>
  <c r="C79" i="60"/>
  <c r="S33" i="128"/>
  <c r="J11" i="125"/>
  <c r="K11" i="125" s="1"/>
  <c r="G11" i="138" s="1"/>
  <c r="H11" i="138" s="1"/>
  <c r="N50" i="125"/>
  <c r="F11" i="125"/>
  <c r="V99" i="124"/>
  <c r="I71" i="141"/>
  <c r="J71" i="141" s="1"/>
  <c r="V97" i="124"/>
  <c r="I64" i="135"/>
  <c r="I67" i="135"/>
  <c r="I58" i="135"/>
  <c r="H58" i="135"/>
  <c r="H67" i="135"/>
  <c r="H56" i="135"/>
  <c r="H62" i="135"/>
  <c r="H89" i="135"/>
  <c r="H91" i="135"/>
  <c r="I60" i="135"/>
  <c r="H60" i="135"/>
  <c r="H65" i="135"/>
  <c r="H76" i="135"/>
  <c r="H59" i="135"/>
  <c r="V104" i="124"/>
  <c r="Q26" i="131"/>
  <c r="S26" i="131" s="1"/>
  <c r="T26" i="131" s="1"/>
  <c r="Q34" i="131"/>
  <c r="S34" i="131" s="1"/>
  <c r="T34" i="131" s="1"/>
  <c r="Q30" i="131"/>
  <c r="S30" i="131" s="1"/>
  <c r="T30" i="131" s="1"/>
  <c r="Q37" i="131"/>
  <c r="S37" i="131" s="1"/>
  <c r="T37" i="131" s="1"/>
  <c r="F65" i="121"/>
  <c r="I59" i="135"/>
  <c r="F72" i="121"/>
  <c r="I66" i="135"/>
  <c r="F71" i="121"/>
  <c r="I65" i="135"/>
  <c r="F78" i="121"/>
  <c r="I76" i="135"/>
  <c r="Q33" i="131"/>
  <c r="S33" i="131" s="1"/>
  <c r="T33" i="131" s="1"/>
  <c r="F62" i="121"/>
  <c r="I56" i="135"/>
  <c r="I62" i="135"/>
  <c r="F77" i="121"/>
  <c r="I75" i="135"/>
  <c r="C53" i="121"/>
  <c r="F66" i="121"/>
  <c r="V103" i="124"/>
  <c r="K96" i="141"/>
  <c r="L96" i="141" s="1"/>
  <c r="G70" i="123"/>
  <c r="E70" i="123"/>
  <c r="C70" i="123"/>
  <c r="D70" i="123" s="1"/>
  <c r="E93" i="121"/>
  <c r="D95" i="60" s="1"/>
  <c r="V105" i="124"/>
  <c r="C94" i="121"/>
  <c r="B80" i="121"/>
  <c r="C80" i="121" s="1"/>
  <c r="I74" i="141"/>
  <c r="J74" i="141" s="1"/>
  <c r="F70" i="121"/>
  <c r="I11" i="141"/>
  <c r="J11" i="141" s="1"/>
  <c r="F64" i="121"/>
  <c r="O96" i="141"/>
  <c r="M96" i="141"/>
  <c r="I97" i="121"/>
  <c r="F73" i="121"/>
  <c r="G35" i="131"/>
  <c r="I76" i="141"/>
  <c r="I81" i="141"/>
  <c r="I75" i="141"/>
  <c r="J75" i="141" s="1"/>
  <c r="I80" i="141"/>
  <c r="I94" i="141"/>
  <c r="J94" i="141" s="1"/>
  <c r="Z64" i="121"/>
  <c r="G28" i="131" s="1"/>
  <c r="M47" i="138"/>
  <c r="M35" i="136"/>
  <c r="M36" i="136"/>
  <c r="M29" i="136"/>
  <c r="M16" i="136"/>
  <c r="M15" i="136"/>
  <c r="M23" i="136"/>
  <c r="M22" i="136"/>
  <c r="M24" i="136"/>
  <c r="G11" i="60"/>
  <c r="S99" i="141"/>
  <c r="T99" i="141"/>
  <c r="M11" i="141"/>
  <c r="G99" i="141"/>
  <c r="F68" i="121"/>
  <c r="K47" i="138"/>
  <c r="W11" i="124"/>
  <c r="C11" i="60"/>
  <c r="P11" i="60" s="1"/>
  <c r="F11" i="121"/>
  <c r="D11" i="60"/>
  <c r="I10" i="135"/>
  <c r="I17" i="135" s="1"/>
  <c r="J17" i="132"/>
  <c r="J37" i="132"/>
  <c r="T37" i="132" s="1"/>
  <c r="U37" i="132" s="1"/>
  <c r="K30" i="132"/>
  <c r="E91" i="121"/>
  <c r="D93" i="60" s="1"/>
  <c r="E80" i="121"/>
  <c r="D82" i="60" s="1"/>
  <c r="E53" i="121"/>
  <c r="D55" i="60" s="1"/>
  <c r="F59" i="131"/>
  <c r="O59" i="131"/>
  <c r="R77" i="121"/>
  <c r="S77" i="121" s="1"/>
  <c r="R73" i="121"/>
  <c r="S73" i="121" s="1"/>
  <c r="R78" i="121"/>
  <c r="S78" i="121" s="1"/>
  <c r="R72" i="121"/>
  <c r="S72" i="121" s="1"/>
  <c r="B75" i="123"/>
  <c r="J30" i="132"/>
  <c r="J24" i="132"/>
  <c r="K17" i="132"/>
  <c r="E50" i="132"/>
  <c r="R59" i="131"/>
  <c r="AH69" i="121"/>
  <c r="J36" i="132"/>
  <c r="K36" i="132"/>
  <c r="J47" i="138"/>
  <c r="J11" i="132"/>
  <c r="I50" i="132"/>
  <c r="Q11" i="131"/>
  <c r="E59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AX17" i="125" s="1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99" i="133"/>
  <c r="G99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B24" i="128"/>
  <c r="J24" i="136"/>
  <c r="K25" i="125"/>
  <c r="L25" i="125"/>
  <c r="C25" i="128"/>
  <c r="J36" i="136"/>
  <c r="K37" i="125"/>
  <c r="L37" i="125"/>
  <c r="C37" i="128"/>
  <c r="F99" i="133"/>
  <c r="I16" i="136"/>
  <c r="B17" i="128"/>
  <c r="K35" i="136"/>
  <c r="Q36" i="125"/>
  <c r="R36" i="125"/>
  <c r="D36" i="128"/>
  <c r="W11" i="121"/>
  <c r="I99" i="133"/>
  <c r="W96" i="121" s="1"/>
  <c r="I22" i="136"/>
  <c r="B23" i="128"/>
  <c r="X11" i="124"/>
  <c r="V11" i="124"/>
  <c r="AX25" i="125" l="1"/>
  <c r="AX37" i="125"/>
  <c r="T36" i="132"/>
  <c r="U36" i="132" s="1"/>
  <c r="M97" i="141"/>
  <c r="I97" i="141"/>
  <c r="J97" i="141" s="1"/>
  <c r="L11" i="141"/>
  <c r="N11" i="141" s="1"/>
  <c r="P11" i="141" s="1"/>
  <c r="R11" i="141" s="1"/>
  <c r="Q67" i="135"/>
  <c r="AF73" i="121"/>
  <c r="B74" i="123" s="1"/>
  <c r="I74" i="123" s="1"/>
  <c r="AF77" i="121"/>
  <c r="B78" i="123" s="1"/>
  <c r="AF72" i="121"/>
  <c r="B73" i="123" s="1"/>
  <c r="I73" i="123" s="1"/>
  <c r="T24" i="132"/>
  <c r="U24" i="132" s="1"/>
  <c r="AF78" i="121"/>
  <c r="B79" i="123" s="1"/>
  <c r="T17" i="132"/>
  <c r="U17" i="132" s="1"/>
  <c r="E17" i="129" s="1"/>
  <c r="G17" i="129" s="1"/>
  <c r="AX36" i="125"/>
  <c r="AX24" i="125"/>
  <c r="B24" i="126" s="1"/>
  <c r="AX16" i="125"/>
  <c r="AX30" i="125"/>
  <c r="T30" i="132"/>
  <c r="U30" i="132" s="1"/>
  <c r="O78" i="135"/>
  <c r="O47" i="135"/>
  <c r="G34" i="131"/>
  <c r="Q64" i="135"/>
  <c r="E24" i="129"/>
  <c r="G24" i="129" s="1"/>
  <c r="E48" i="126"/>
  <c r="C48" i="126"/>
  <c r="D48" i="126" s="1"/>
  <c r="G48" i="126"/>
  <c r="C55" i="60"/>
  <c r="P55" i="60" s="1"/>
  <c r="P75" i="135"/>
  <c r="G79" i="60"/>
  <c r="R70" i="121"/>
  <c r="S70" i="121" s="1"/>
  <c r="I34" i="131"/>
  <c r="H72" i="60"/>
  <c r="R65" i="121"/>
  <c r="AF65" i="121" s="1"/>
  <c r="B66" i="123" s="1"/>
  <c r="I66" i="123" s="1"/>
  <c r="I29" i="131"/>
  <c r="M29" i="131" s="1"/>
  <c r="H67" i="60"/>
  <c r="I42" i="131"/>
  <c r="H80" i="60"/>
  <c r="R71" i="121"/>
  <c r="S71" i="121" s="1"/>
  <c r="H73" i="60"/>
  <c r="I35" i="131"/>
  <c r="M35" i="131" s="1"/>
  <c r="R64" i="121"/>
  <c r="S64" i="121" s="1"/>
  <c r="H66" i="60"/>
  <c r="I28" i="131"/>
  <c r="M28" i="131" s="1"/>
  <c r="I36" i="131"/>
  <c r="M36" i="131" s="1"/>
  <c r="H74" i="60"/>
  <c r="R62" i="121"/>
  <c r="S62" i="121" s="1"/>
  <c r="H64" i="60"/>
  <c r="I26" i="131"/>
  <c r="M26" i="131" s="1"/>
  <c r="H75" i="60"/>
  <c r="I37" i="131"/>
  <c r="R66" i="121"/>
  <c r="S66" i="121" s="1"/>
  <c r="H68" i="60"/>
  <c r="I30" i="131"/>
  <c r="G95" i="60"/>
  <c r="P91" i="135"/>
  <c r="R91" i="121"/>
  <c r="I55" i="131"/>
  <c r="H93" i="60"/>
  <c r="P10" i="135"/>
  <c r="P17" i="135" s="1"/>
  <c r="C82" i="60"/>
  <c r="P82" i="60" s="1"/>
  <c r="R94" i="121"/>
  <c r="AH94" i="121" s="1"/>
  <c r="H79" i="60"/>
  <c r="I41" i="131"/>
  <c r="G72" i="60"/>
  <c r="P64" i="135"/>
  <c r="G67" i="60"/>
  <c r="P59" i="135"/>
  <c r="G80" i="60"/>
  <c r="P76" i="135"/>
  <c r="P65" i="135"/>
  <c r="G73" i="60"/>
  <c r="P58" i="135"/>
  <c r="G66" i="60"/>
  <c r="I11" i="131"/>
  <c r="M11" i="131" s="1"/>
  <c r="R11" i="121"/>
  <c r="S11" i="121" s="1"/>
  <c r="AG11" i="121" s="1"/>
  <c r="H11" i="60"/>
  <c r="G74" i="60"/>
  <c r="P66" i="135"/>
  <c r="G70" i="60"/>
  <c r="P62" i="135"/>
  <c r="R68" i="121"/>
  <c r="S68" i="121" s="1"/>
  <c r="AG68" i="121" s="1"/>
  <c r="I32" i="131"/>
  <c r="M32" i="131" s="1"/>
  <c r="H70" i="60"/>
  <c r="P56" i="135"/>
  <c r="G64" i="60"/>
  <c r="P67" i="135"/>
  <c r="G75" i="60"/>
  <c r="P60" i="135"/>
  <c r="G68" i="60"/>
  <c r="R93" i="121"/>
  <c r="I57" i="131"/>
  <c r="H95" i="60"/>
  <c r="G93" i="60"/>
  <c r="P89" i="135"/>
  <c r="AB11" i="125"/>
  <c r="AX11" i="125" s="1"/>
  <c r="B11" i="126" s="1"/>
  <c r="V50" i="125"/>
  <c r="B30" i="126"/>
  <c r="AZ48" i="125"/>
  <c r="AG75" i="135"/>
  <c r="E37" i="129"/>
  <c r="G37" i="129" s="1"/>
  <c r="K97" i="141"/>
  <c r="AG67" i="135"/>
  <c r="L75" i="141"/>
  <c r="N75" i="141" s="1"/>
  <c r="J76" i="141"/>
  <c r="L76" i="141" s="1"/>
  <c r="J80" i="141"/>
  <c r="L80" i="141" s="1"/>
  <c r="J81" i="141"/>
  <c r="L81" i="141" s="1"/>
  <c r="AF56" i="135"/>
  <c r="AF91" i="135"/>
  <c r="P79" i="60"/>
  <c r="P75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I49" i="136" s="1"/>
  <c r="L47" i="138"/>
  <c r="N47" i="138" s="1"/>
  <c r="P47" i="138" s="1"/>
  <c r="Q47" i="138" s="1"/>
  <c r="R47" i="138" s="1"/>
  <c r="AG73" i="121"/>
  <c r="AG77" i="121"/>
  <c r="L73" i="141"/>
  <c r="L71" i="141"/>
  <c r="N71" i="141" s="1"/>
  <c r="I89" i="135"/>
  <c r="H78" i="135"/>
  <c r="H47" i="135"/>
  <c r="Q62" i="135"/>
  <c r="Q66" i="135"/>
  <c r="I47" i="135"/>
  <c r="Q58" i="135"/>
  <c r="I91" i="135"/>
  <c r="Q60" i="135"/>
  <c r="F80" i="121"/>
  <c r="I78" i="135"/>
  <c r="Q76" i="135"/>
  <c r="Q65" i="135"/>
  <c r="Q59" i="135"/>
  <c r="Q75" i="135"/>
  <c r="L67" i="141"/>
  <c r="AG72" i="121"/>
  <c r="AG78" i="121"/>
  <c r="L74" i="141"/>
  <c r="N96" i="141"/>
  <c r="P96" i="141" s="1"/>
  <c r="R96" i="141" s="1"/>
  <c r="L69" i="141"/>
  <c r="F70" i="123"/>
  <c r="E75" i="123"/>
  <c r="C75" i="123"/>
  <c r="D75" i="123" s="1"/>
  <c r="G75" i="123"/>
  <c r="K83" i="141"/>
  <c r="L83" i="141" s="1"/>
  <c r="L65" i="141"/>
  <c r="N65" i="141" s="1"/>
  <c r="P65" i="141" s="1"/>
  <c r="R65" i="141" s="1"/>
  <c r="H99" i="141"/>
  <c r="AY37" i="125"/>
  <c r="AB50" i="125"/>
  <c r="M94" i="141"/>
  <c r="K94" i="141"/>
  <c r="O94" i="141"/>
  <c r="O80" i="141"/>
  <c r="M80" i="141"/>
  <c r="O75" i="141"/>
  <c r="O81" i="141"/>
  <c r="M81" i="141"/>
  <c r="O76" i="141"/>
  <c r="M76" i="141"/>
  <c r="O83" i="141"/>
  <c r="M83" i="141"/>
  <c r="B23" i="126"/>
  <c r="B25" i="126"/>
  <c r="N97" i="121"/>
  <c r="F53" i="121"/>
  <c r="L68" i="141"/>
  <c r="F91" i="121"/>
  <c r="E36" i="129"/>
  <c r="G36" i="129" s="1"/>
  <c r="AA16" i="136"/>
  <c r="AB23" i="136"/>
  <c r="B17" i="126"/>
  <c r="AB36" i="136"/>
  <c r="E30" i="129"/>
  <c r="G30" i="129" s="1"/>
  <c r="E16" i="129"/>
  <c r="G16" i="129" s="1"/>
  <c r="F93" i="121"/>
  <c r="AF59" i="135"/>
  <c r="B36" i="126"/>
  <c r="AB35" i="136"/>
  <c r="AG60" i="135"/>
  <c r="AB29" i="136"/>
  <c r="AF64" i="135"/>
  <c r="AG76" i="135"/>
  <c r="Y25" i="129"/>
  <c r="AG62" i="121"/>
  <c r="R53" i="121"/>
  <c r="S53" i="121" s="1"/>
  <c r="G83" i="124"/>
  <c r="O83" i="124" s="1"/>
  <c r="R80" i="121"/>
  <c r="AH7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9" i="131"/>
  <c r="S11" i="131"/>
  <c r="AY25" i="125"/>
  <c r="AY23" i="125"/>
  <c r="AA22" i="136"/>
  <c r="J11" i="60"/>
  <c r="W97" i="121"/>
  <c r="AA15" i="136"/>
  <c r="D97" i="121"/>
  <c r="P10" i="136"/>
  <c r="K50" i="125"/>
  <c r="X97" i="121"/>
  <c r="Q50" i="125"/>
  <c r="AY36" i="125"/>
  <c r="AY16" i="125"/>
  <c r="O11" i="60"/>
  <c r="B97" i="121"/>
  <c r="R50" i="125"/>
  <c r="D51" i="128"/>
  <c r="AY24" i="125"/>
  <c r="AY30" i="125"/>
  <c r="AF91" i="121" l="1"/>
  <c r="I92" i="135"/>
  <c r="M57" i="131"/>
  <c r="N57" i="131" s="1"/>
  <c r="E94" i="124" s="1"/>
  <c r="G94" i="124" s="1"/>
  <c r="M55" i="131"/>
  <c r="N55" i="131" s="1"/>
  <c r="E92" i="124" s="1"/>
  <c r="G92" i="124" s="1"/>
  <c r="M34" i="131"/>
  <c r="M30" i="131"/>
  <c r="N30" i="131" s="1"/>
  <c r="E67" i="124" s="1"/>
  <c r="G67" i="124" s="1"/>
  <c r="M41" i="131"/>
  <c r="N41" i="131" s="1"/>
  <c r="E78" i="124" s="1"/>
  <c r="G78" i="124" s="1"/>
  <c r="N29" i="131"/>
  <c r="E66" i="124" s="1"/>
  <c r="G66" i="124" s="1"/>
  <c r="M66" i="124" s="1"/>
  <c r="M37" i="131"/>
  <c r="N37" i="131" s="1"/>
  <c r="E74" i="124" s="1"/>
  <c r="G74" i="124" s="1"/>
  <c r="M42" i="131"/>
  <c r="N42" i="131" s="1"/>
  <c r="E79" i="124" s="1"/>
  <c r="G79" i="124" s="1"/>
  <c r="O92" i="135"/>
  <c r="AF93" i="121"/>
  <c r="B94" i="123" s="1"/>
  <c r="AF53" i="121"/>
  <c r="B54" i="123" s="1"/>
  <c r="I54" i="123" s="1"/>
  <c r="AF71" i="121"/>
  <c r="B72" i="123" s="1"/>
  <c r="I72" i="123" s="1"/>
  <c r="AF66" i="121"/>
  <c r="B67" i="123" s="1"/>
  <c r="I67" i="123" s="1"/>
  <c r="AF62" i="121"/>
  <c r="B63" i="123" s="1"/>
  <c r="I63" i="123" s="1"/>
  <c r="AF80" i="121"/>
  <c r="AF64" i="121"/>
  <c r="B65" i="123" s="1"/>
  <c r="I65" i="123" s="1"/>
  <c r="AF68" i="121"/>
  <c r="B69" i="123" s="1"/>
  <c r="I69" i="123" s="1"/>
  <c r="AF70" i="121"/>
  <c r="B71" i="123" s="1"/>
  <c r="I71" i="123" s="1"/>
  <c r="M11" i="132"/>
  <c r="T11" i="132" s="1"/>
  <c r="AF47" i="135"/>
  <c r="N34" i="131"/>
  <c r="E71" i="124" s="1"/>
  <c r="G71" i="124" s="1"/>
  <c r="N26" i="131"/>
  <c r="E63" i="124" s="1"/>
  <c r="G63" i="124" s="1"/>
  <c r="N35" i="131"/>
  <c r="E72" i="124" s="1"/>
  <c r="G72" i="124" s="1"/>
  <c r="O72" i="124" s="1"/>
  <c r="N32" i="131"/>
  <c r="E69" i="124" s="1"/>
  <c r="G69" i="124" s="1"/>
  <c r="U69" i="124" s="1"/>
  <c r="N36" i="131"/>
  <c r="E73" i="124" s="1"/>
  <c r="G73" i="124" s="1"/>
  <c r="N28" i="131"/>
  <c r="E65" i="124" s="1"/>
  <c r="G65" i="124" s="1"/>
  <c r="F48" i="126"/>
  <c r="H48" i="126" s="1"/>
  <c r="J48" i="126" s="1"/>
  <c r="S65" i="121"/>
  <c r="AG65" i="121" s="1"/>
  <c r="AH65" i="121" s="1"/>
  <c r="N69" i="141"/>
  <c r="P69" i="141" s="1"/>
  <c r="R69" i="141" s="1"/>
  <c r="N74" i="141"/>
  <c r="P74" i="141" s="1"/>
  <c r="R74" i="141" s="1"/>
  <c r="N68" i="141"/>
  <c r="P68" i="141" s="1"/>
  <c r="R68" i="141" s="1"/>
  <c r="N67" i="141"/>
  <c r="P67" i="141" s="1"/>
  <c r="R67" i="141" s="1"/>
  <c r="N73" i="141"/>
  <c r="P73" i="141" s="1"/>
  <c r="R73" i="141" s="1"/>
  <c r="AX50" i="125"/>
  <c r="B16" i="126"/>
  <c r="E16" i="126" s="1"/>
  <c r="AG91" i="121"/>
  <c r="G82" i="60"/>
  <c r="P78" i="135"/>
  <c r="P47" i="135"/>
  <c r="G55" i="60"/>
  <c r="AG64" i="121"/>
  <c r="I44" i="131"/>
  <c r="M44" i="131" s="1"/>
  <c r="H82" i="60"/>
  <c r="AG93" i="121"/>
  <c r="H55" i="60"/>
  <c r="I17" i="131"/>
  <c r="M17" i="131" s="1"/>
  <c r="N17" i="131" s="1"/>
  <c r="M10" i="136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97" i="141"/>
  <c r="N97" i="141" s="1"/>
  <c r="P97" i="141" s="1"/>
  <c r="R97" i="141" s="1"/>
  <c r="N76" i="141"/>
  <c r="P76" i="141" s="1"/>
  <c r="R76" i="141" s="1"/>
  <c r="N81" i="141"/>
  <c r="P81" i="141" s="1"/>
  <c r="R81" i="141" s="1"/>
  <c r="N80" i="141"/>
  <c r="P80" i="141" s="1"/>
  <c r="R80" i="141" s="1"/>
  <c r="P75" i="141"/>
  <c r="R75" i="141" s="1"/>
  <c r="AB10" i="136"/>
  <c r="AB49" i="136" s="1"/>
  <c r="L50" i="125"/>
  <c r="AZ37" i="125"/>
  <c r="AZ30" i="125"/>
  <c r="P71" i="141"/>
  <c r="R71" i="141" s="1"/>
  <c r="AH11" i="121"/>
  <c r="F75" i="123"/>
  <c r="G78" i="123"/>
  <c r="E78" i="123"/>
  <c r="C78" i="123"/>
  <c r="D78" i="123" s="1"/>
  <c r="G66" i="123"/>
  <c r="C66" i="123"/>
  <c r="D66" i="123" s="1"/>
  <c r="E66" i="123"/>
  <c r="AG78" i="135"/>
  <c r="E79" i="123"/>
  <c r="C79" i="123"/>
  <c r="G79" i="123"/>
  <c r="D79" i="123"/>
  <c r="G74" i="123"/>
  <c r="E74" i="123"/>
  <c r="C74" i="123"/>
  <c r="D74" i="123" s="1"/>
  <c r="H70" i="123"/>
  <c r="J70" i="123" s="1"/>
  <c r="N83" i="141"/>
  <c r="P83" i="141" s="1"/>
  <c r="R83" i="141" s="1"/>
  <c r="AH73" i="121"/>
  <c r="AZ23" i="125"/>
  <c r="S83" i="124"/>
  <c r="X83" i="124" s="1"/>
  <c r="O84" i="60" s="1"/>
  <c r="R84" i="60" s="1"/>
  <c r="S84" i="60" s="1"/>
  <c r="L94" i="141"/>
  <c r="N94" i="141" s="1"/>
  <c r="P94" i="141" s="1"/>
  <c r="R94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E11" i="126"/>
  <c r="G11" i="126"/>
  <c r="C11" i="126"/>
  <c r="D11" i="126" s="1"/>
  <c r="U83" i="124"/>
  <c r="M83" i="124"/>
  <c r="Q83" i="124"/>
  <c r="I79" i="123"/>
  <c r="AH78" i="121"/>
  <c r="B92" i="123"/>
  <c r="X50" i="125"/>
  <c r="P97" i="121"/>
  <c r="B11" i="123"/>
  <c r="I11" i="123" s="1"/>
  <c r="AG7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AF23" i="129"/>
  <c r="AH77" i="121"/>
  <c r="AZ11" i="125"/>
  <c r="AH72" i="121"/>
  <c r="Q97" i="121"/>
  <c r="AG66" i="121"/>
  <c r="AG53" i="121"/>
  <c r="AG71" i="121"/>
  <c r="S80" i="121"/>
  <c r="AG80" i="121" s="1"/>
  <c r="I75" i="123"/>
  <c r="U11" i="132"/>
  <c r="AF25" i="129"/>
  <c r="AZ24" i="125"/>
  <c r="Q66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9" i="131"/>
  <c r="M50" i="132"/>
  <c r="L11" i="138"/>
  <c r="N11" i="138" s="1"/>
  <c r="P11" i="138" s="1"/>
  <c r="C97" i="121"/>
  <c r="J97" i="60"/>
  <c r="T50" i="132"/>
  <c r="E97" i="121"/>
  <c r="O66" i="124" l="1"/>
  <c r="U66" i="124"/>
  <c r="S66" i="124"/>
  <c r="X66" i="124" s="1"/>
  <c r="O67" i="60" s="1"/>
  <c r="C16" i="126"/>
  <c r="D16" i="126" s="1"/>
  <c r="G16" i="126"/>
  <c r="N71" i="60"/>
  <c r="R71" i="60" s="1"/>
  <c r="T63" i="135"/>
  <c r="O48" i="128"/>
  <c r="S48" i="128" s="1"/>
  <c r="Q47" i="136"/>
  <c r="U47" i="136" s="1"/>
  <c r="O74" i="124"/>
  <c r="M74" i="124"/>
  <c r="S74" i="124"/>
  <c r="Q74" i="124"/>
  <c r="U74" i="124"/>
  <c r="U79" i="124"/>
  <c r="W79" i="124" s="1"/>
  <c r="M79" i="124"/>
  <c r="O79" i="124"/>
  <c r="Q79" i="124"/>
  <c r="S79" i="124"/>
  <c r="V79" i="124" s="1"/>
  <c r="S78" i="124"/>
  <c r="M78" i="124"/>
  <c r="Q78" i="124"/>
  <c r="U78" i="124"/>
  <c r="W78" i="124" s="1"/>
  <c r="O78" i="124"/>
  <c r="X78" i="124" s="1"/>
  <c r="O79" i="60" s="1"/>
  <c r="M92" i="124"/>
  <c r="S92" i="124"/>
  <c r="Q92" i="124"/>
  <c r="V92" i="124" s="1"/>
  <c r="U92" i="124"/>
  <c r="O92" i="124"/>
  <c r="AH64" i="121"/>
  <c r="AH71" i="121"/>
  <c r="G72" i="123"/>
  <c r="AH62" i="121"/>
  <c r="C72" i="123"/>
  <c r="D72" i="123" s="1"/>
  <c r="C69" i="123"/>
  <c r="D69" i="123" s="1"/>
  <c r="AH68" i="121"/>
  <c r="E69" i="123"/>
  <c r="G69" i="123"/>
  <c r="E72" i="123"/>
  <c r="U65" i="124"/>
  <c r="M65" i="124"/>
  <c r="O65" i="124"/>
  <c r="S65" i="124"/>
  <c r="Q65" i="124"/>
  <c r="O63" i="124"/>
  <c r="M63" i="124"/>
  <c r="Q63" i="124"/>
  <c r="U63" i="124"/>
  <c r="S63" i="124"/>
  <c r="X63" i="124" s="1"/>
  <c r="O64" i="60" s="1"/>
  <c r="N44" i="131"/>
  <c r="E81" i="124" s="1"/>
  <c r="G81" i="124" s="1"/>
  <c r="V47" i="136"/>
  <c r="AE47" i="136" s="1"/>
  <c r="G97" i="60"/>
  <c r="H97" i="60"/>
  <c r="I59" i="131"/>
  <c r="AG37" i="129"/>
  <c r="AF37" i="129"/>
  <c r="AH37" i="129"/>
  <c r="P37" i="128" s="1"/>
  <c r="AZ50" i="125"/>
  <c r="E54" i="124"/>
  <c r="G54" i="124" s="1"/>
  <c r="AH36" i="129"/>
  <c r="P36" i="128" s="1"/>
  <c r="AH80" i="121"/>
  <c r="Y63" i="135"/>
  <c r="AH63" i="135" s="1"/>
  <c r="G88" i="124"/>
  <c r="B81" i="123"/>
  <c r="G81" i="123" s="1"/>
  <c r="R97" i="121"/>
  <c r="F74" i="123"/>
  <c r="F78" i="123"/>
  <c r="G94" i="123"/>
  <c r="E94" i="123"/>
  <c r="C94" i="123"/>
  <c r="D94" i="123" s="1"/>
  <c r="G63" i="123"/>
  <c r="C63" i="123"/>
  <c r="D63" i="123" s="1"/>
  <c r="E63" i="123"/>
  <c r="F79" i="123"/>
  <c r="H79" i="123" s="1"/>
  <c r="J79" i="123" s="1"/>
  <c r="E67" i="123"/>
  <c r="G67" i="123"/>
  <c r="C67" i="123"/>
  <c r="D67" i="123" s="1"/>
  <c r="E71" i="123"/>
  <c r="C71" i="123"/>
  <c r="D71" i="123" s="1"/>
  <c r="G71" i="123"/>
  <c r="E11" i="123"/>
  <c r="E65" i="123"/>
  <c r="G65" i="123"/>
  <c r="C65" i="123"/>
  <c r="D65" i="123" s="1"/>
  <c r="E73" i="123"/>
  <c r="C73" i="123"/>
  <c r="D73" i="123" s="1"/>
  <c r="G73" i="123"/>
  <c r="F66" i="123"/>
  <c r="H66" i="123" s="1"/>
  <c r="AH91" i="121"/>
  <c r="V74" i="124"/>
  <c r="V8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93" i="121"/>
  <c r="W83" i="124"/>
  <c r="G37" i="126"/>
  <c r="C37" i="126"/>
  <c r="D37" i="126" s="1"/>
  <c r="E37" i="126"/>
  <c r="Q71" i="124"/>
  <c r="O71" i="124"/>
  <c r="M71" i="124"/>
  <c r="U71" i="124"/>
  <c r="S71" i="124"/>
  <c r="O94" i="124"/>
  <c r="U94" i="124"/>
  <c r="M94" i="124"/>
  <c r="S94" i="124"/>
  <c r="Q94" i="124"/>
  <c r="M67" i="124"/>
  <c r="Q67" i="124"/>
  <c r="O67" i="124"/>
  <c r="S67" i="124"/>
  <c r="U67" i="124"/>
  <c r="U73" i="124"/>
  <c r="Q73" i="124"/>
  <c r="S73" i="124"/>
  <c r="O73" i="124"/>
  <c r="M73" i="124"/>
  <c r="G11" i="123"/>
  <c r="C11" i="123"/>
  <c r="D11" i="123" s="1"/>
  <c r="W50" i="125"/>
  <c r="AH70" i="121"/>
  <c r="M72" i="124"/>
  <c r="O97" i="121"/>
  <c r="Q72" i="124"/>
  <c r="S72" i="124"/>
  <c r="X72" i="124" s="1"/>
  <c r="O73" i="60" s="1"/>
  <c r="U72" i="124"/>
  <c r="I94" i="123"/>
  <c r="AG30" i="129"/>
  <c r="AH16" i="129"/>
  <c r="P16" i="128" s="1"/>
  <c r="W66" i="124"/>
  <c r="I78" i="123"/>
  <c r="AG97" i="121"/>
  <c r="AH53" i="121"/>
  <c r="AH66" i="121"/>
  <c r="S97" i="121"/>
  <c r="H75" i="123"/>
  <c r="S69" i="124"/>
  <c r="M69" i="124"/>
  <c r="K70" i="123"/>
  <c r="L71" i="60" s="1"/>
  <c r="M71" i="60" s="1"/>
  <c r="S71" i="60" s="1"/>
  <c r="Q69" i="124"/>
  <c r="O69" i="124"/>
  <c r="AG36" i="129"/>
  <c r="AF36" i="129"/>
  <c r="E11" i="129"/>
  <c r="G11" i="129" s="1"/>
  <c r="U50" i="132"/>
  <c r="F11" i="126"/>
  <c r="H11" i="126" s="1"/>
  <c r="F17" i="126"/>
  <c r="H17" i="126" s="1"/>
  <c r="J17" i="126" s="1"/>
  <c r="Q16" i="136" s="1"/>
  <c r="U16" i="136" s="1"/>
  <c r="F25" i="126"/>
  <c r="H25" i="126" s="1"/>
  <c r="J25" i="126" s="1"/>
  <c r="F24" i="126"/>
  <c r="H24" i="126" s="1"/>
  <c r="J24" i="126" s="1"/>
  <c r="F36" i="126"/>
  <c r="H36" i="126" s="1"/>
  <c r="J36" i="126" s="1"/>
  <c r="F30" i="126"/>
  <c r="H30" i="126" s="1"/>
  <c r="J30" i="126" s="1"/>
  <c r="F23" i="126"/>
  <c r="H23" i="126" s="1"/>
  <c r="J23" i="126" s="1"/>
  <c r="Z97" i="121"/>
  <c r="F16" i="126"/>
  <c r="F97" i="121"/>
  <c r="V66" i="124" l="1"/>
  <c r="X79" i="124"/>
  <c r="O80" i="60" s="1"/>
  <c r="W92" i="124"/>
  <c r="X74" i="124"/>
  <c r="O75" i="60" s="1"/>
  <c r="W74" i="124"/>
  <c r="V78" i="124"/>
  <c r="F65" i="123"/>
  <c r="F69" i="123"/>
  <c r="H69" i="123" s="1"/>
  <c r="H16" i="126"/>
  <c r="J16" i="126" s="1"/>
  <c r="Q15" i="136" s="1"/>
  <c r="U15" i="136" s="1"/>
  <c r="N80" i="60"/>
  <c r="T76" i="135"/>
  <c r="O23" i="128"/>
  <c r="S23" i="128" s="1"/>
  <c r="Q22" i="136"/>
  <c r="U22" i="136" s="1"/>
  <c r="O25" i="128"/>
  <c r="Q24" i="136"/>
  <c r="U24" i="136" s="1"/>
  <c r="O36" i="128"/>
  <c r="Q35" i="136"/>
  <c r="U35" i="136" s="1"/>
  <c r="O24" i="128"/>
  <c r="S24" i="128" s="1"/>
  <c r="Q23" i="136"/>
  <c r="U23" i="136" s="1"/>
  <c r="AF47" i="136"/>
  <c r="O30" i="128"/>
  <c r="S30" i="128" s="1"/>
  <c r="Q29" i="136"/>
  <c r="U29" i="136" s="1"/>
  <c r="X92" i="124"/>
  <c r="O93" i="60" s="1"/>
  <c r="F72" i="123"/>
  <c r="H72" i="123" s="1"/>
  <c r="J72" i="123" s="1"/>
  <c r="W63" i="124"/>
  <c r="V65" i="124"/>
  <c r="X65" i="124"/>
  <c r="O66" i="60" s="1"/>
  <c r="W65" i="124"/>
  <c r="V63" i="124"/>
  <c r="O81" i="124"/>
  <c r="M81" i="124"/>
  <c r="U81" i="124"/>
  <c r="S81" i="124"/>
  <c r="Q81" i="124"/>
  <c r="I81" i="123"/>
  <c r="M54" i="124"/>
  <c r="O54" i="124"/>
  <c r="U54" i="124"/>
  <c r="S54" i="124"/>
  <c r="Q54" i="124"/>
  <c r="R80" i="60"/>
  <c r="O16" i="128"/>
  <c r="S16" i="128" s="1"/>
  <c r="F67" i="123"/>
  <c r="Y76" i="135"/>
  <c r="AH76" i="135" s="1"/>
  <c r="AI76" i="135" s="1"/>
  <c r="E81" i="123"/>
  <c r="C81" i="123"/>
  <c r="D81" i="123" s="1"/>
  <c r="R63" i="135"/>
  <c r="U88" i="124"/>
  <c r="Q88" i="124"/>
  <c r="O88" i="124"/>
  <c r="S88" i="124"/>
  <c r="M88" i="124"/>
  <c r="H65" i="123"/>
  <c r="K65" i="123" s="1"/>
  <c r="L66" i="60" s="1"/>
  <c r="M66" i="60" s="1"/>
  <c r="F63" i="123"/>
  <c r="H63" i="123" s="1"/>
  <c r="J63" i="123" s="1"/>
  <c r="F94" i="123"/>
  <c r="H94" i="123" s="1"/>
  <c r="G54" i="123"/>
  <c r="E54" i="123"/>
  <c r="C54" i="123"/>
  <c r="D54" i="123" s="1"/>
  <c r="F73" i="123"/>
  <c r="H73" i="123" s="1"/>
  <c r="J73" i="123" s="1"/>
  <c r="F71" i="123"/>
  <c r="H71" i="123" s="1"/>
  <c r="J71" i="123" s="1"/>
  <c r="C92" i="123"/>
  <c r="D92" i="123" s="1"/>
  <c r="G92" i="123"/>
  <c r="E92" i="123"/>
  <c r="X71" i="124"/>
  <c r="O72" i="60" s="1"/>
  <c r="I92" i="123"/>
  <c r="J66" i="123"/>
  <c r="K66" i="123"/>
  <c r="L67" i="60" s="1"/>
  <c r="M67" i="60" s="1"/>
  <c r="W94" i="124"/>
  <c r="W71" i="124"/>
  <c r="V67" i="124"/>
  <c r="V73" i="124"/>
  <c r="X73" i="124"/>
  <c r="O74" i="60" s="1"/>
  <c r="X67" i="124"/>
  <c r="O68" i="60" s="1"/>
  <c r="W67" i="124"/>
  <c r="V94" i="124"/>
  <c r="R99" i="141"/>
  <c r="P99" i="141"/>
  <c r="F37" i="126"/>
  <c r="H37" i="126" s="1"/>
  <c r="J37" i="126" s="1"/>
  <c r="W73" i="124"/>
  <c r="X94" i="124"/>
  <c r="O95" i="60" s="1"/>
  <c r="F11" i="123"/>
  <c r="H11" i="123" s="1"/>
  <c r="V72" i="124"/>
  <c r="V71" i="124"/>
  <c r="K79" i="123"/>
  <c r="L80" i="60" s="1"/>
  <c r="M80" i="60" s="1"/>
  <c r="H74" i="123"/>
  <c r="W72" i="124"/>
  <c r="V29" i="136"/>
  <c r="S36" i="128"/>
  <c r="V24" i="136"/>
  <c r="AE24" i="136" s="1"/>
  <c r="O17" i="128"/>
  <c r="S17" i="128" s="1"/>
  <c r="H78" i="123"/>
  <c r="V23" i="136"/>
  <c r="AE23" i="136" s="1"/>
  <c r="X69" i="124"/>
  <c r="O70" i="60" s="1"/>
  <c r="K75" i="123"/>
  <c r="L76" i="60" s="1"/>
  <c r="M76" i="60" s="1"/>
  <c r="J75" i="123"/>
  <c r="W69" i="124"/>
  <c r="V69" i="124"/>
  <c r="V16" i="136"/>
  <c r="AE16" i="136" s="1"/>
  <c r="AF16" i="136" s="1"/>
  <c r="J11" i="126"/>
  <c r="K11" i="126"/>
  <c r="V35" i="136"/>
  <c r="AE35" i="136" s="1"/>
  <c r="S25" i="128"/>
  <c r="AC11" i="129"/>
  <c r="AC50" i="129" s="1"/>
  <c r="Y11" i="129"/>
  <c r="Q11" i="129"/>
  <c r="Q50" i="129" s="1"/>
  <c r="AE11" i="129"/>
  <c r="AE50" i="129" s="1"/>
  <c r="S11" i="129"/>
  <c r="S50" i="129" s="1"/>
  <c r="U11" i="129"/>
  <c r="U50" i="129" s="1"/>
  <c r="AA11" i="129"/>
  <c r="M11" i="129"/>
  <c r="M50" i="129" s="1"/>
  <c r="O11" i="129"/>
  <c r="O50" i="129" s="1"/>
  <c r="W11" i="129"/>
  <c r="W50" i="129" s="1"/>
  <c r="AA50" i="129"/>
  <c r="Y50" i="129"/>
  <c r="S11" i="138"/>
  <c r="T11" i="138" s="1"/>
  <c r="V22" i="136"/>
  <c r="AE22" i="136" s="1"/>
  <c r="AF97" i="121"/>
  <c r="G59" i="131"/>
  <c r="V15" i="136"/>
  <c r="AE15" i="136" s="1"/>
  <c r="AF15" i="136" s="1"/>
  <c r="K72" i="123" l="1"/>
  <c r="L73" i="60" s="1"/>
  <c r="M73" i="60" s="1"/>
  <c r="X63" i="135"/>
  <c r="AI63" i="135" s="1"/>
  <c r="N74" i="60"/>
  <c r="T66" i="135"/>
  <c r="N76" i="60"/>
  <c r="R76" i="60" s="1"/>
  <c r="T68" i="135"/>
  <c r="N67" i="60"/>
  <c r="R67" i="60" s="1"/>
  <c r="S67" i="60" s="1"/>
  <c r="T59" i="135"/>
  <c r="N72" i="60"/>
  <c r="R72" i="60" s="1"/>
  <c r="T64" i="135"/>
  <c r="N64" i="60"/>
  <c r="R64" i="60" s="1"/>
  <c r="T56" i="135"/>
  <c r="N73" i="60"/>
  <c r="R73" i="60" s="1"/>
  <c r="S73" i="60" s="1"/>
  <c r="T65" i="135"/>
  <c r="O37" i="128"/>
  <c r="Q36" i="136"/>
  <c r="U36" i="136" s="1"/>
  <c r="AF23" i="136"/>
  <c r="AF35" i="136"/>
  <c r="AF24" i="136"/>
  <c r="AF22" i="136"/>
  <c r="AE29" i="136"/>
  <c r="AF29" i="136" s="1"/>
  <c r="V10" i="136"/>
  <c r="Q10" i="136"/>
  <c r="K63" i="123"/>
  <c r="L64" i="60" s="1"/>
  <c r="M64" i="60" s="1"/>
  <c r="X81" i="124"/>
  <c r="O82" i="60" s="1"/>
  <c r="W81" i="124"/>
  <c r="V81" i="124"/>
  <c r="AE10" i="136"/>
  <c r="W54" i="124"/>
  <c r="V54" i="124"/>
  <c r="X54" i="124"/>
  <c r="O55" i="60" s="1"/>
  <c r="S80" i="60"/>
  <c r="S76" i="60"/>
  <c r="R74" i="60"/>
  <c r="J65" i="123"/>
  <c r="R65" i="135"/>
  <c r="X65" i="135" s="1"/>
  <c r="Y68" i="135"/>
  <c r="AH68" i="135" s="1"/>
  <c r="Y66" i="135"/>
  <c r="AH66" i="135" s="1"/>
  <c r="Y56" i="135"/>
  <c r="AH56" i="135" s="1"/>
  <c r="Y65" i="135"/>
  <c r="AH65" i="135" s="1"/>
  <c r="R68" i="135"/>
  <c r="R59" i="135"/>
  <c r="Y64" i="135"/>
  <c r="AH64" i="135" s="1"/>
  <c r="R58" i="135"/>
  <c r="F81" i="123"/>
  <c r="H81" i="123" s="1"/>
  <c r="J81" i="123" s="1"/>
  <c r="X88" i="124"/>
  <c r="O89" i="60" s="1"/>
  <c r="R89" i="60" s="1"/>
  <c r="S89" i="60" s="1"/>
  <c r="R76" i="135"/>
  <c r="Y59" i="135"/>
  <c r="AH59" i="135" s="1"/>
  <c r="W88" i="124"/>
  <c r="V88" i="124"/>
  <c r="K73" i="123"/>
  <c r="L74" i="60" s="1"/>
  <c r="M74" i="60" s="1"/>
  <c r="F54" i="123"/>
  <c r="H54" i="123" s="1"/>
  <c r="J54" i="123" s="1"/>
  <c r="F92" i="123"/>
  <c r="H92" i="123" s="1"/>
  <c r="K92" i="123" s="1"/>
  <c r="L93" i="60" s="1"/>
  <c r="M93" i="60" s="1"/>
  <c r="K71" i="123"/>
  <c r="L72" i="60" s="1"/>
  <c r="M72" i="60" s="1"/>
  <c r="J11" i="123"/>
  <c r="K11" i="123"/>
  <c r="R10" i="135" s="1"/>
  <c r="R17" i="135" s="1"/>
  <c r="H67" i="123"/>
  <c r="H50" i="138"/>
  <c r="B50" i="126"/>
  <c r="K74" i="123"/>
  <c r="L75" i="60" s="1"/>
  <c r="M75" i="60" s="1"/>
  <c r="J74" i="123"/>
  <c r="Q11" i="138"/>
  <c r="R11" i="138" s="1"/>
  <c r="V36" i="136"/>
  <c r="AE36" i="136" s="1"/>
  <c r="J94" i="123"/>
  <c r="K94" i="123"/>
  <c r="L95" i="60" s="1"/>
  <c r="M95" i="60" s="1"/>
  <c r="O11" i="128"/>
  <c r="J78" i="123"/>
  <c r="K78" i="123"/>
  <c r="L79" i="60" s="1"/>
  <c r="M79" i="60" s="1"/>
  <c r="K69" i="123"/>
  <c r="L70" i="60" s="1"/>
  <c r="M70" i="60" s="1"/>
  <c r="J69" i="123"/>
  <c r="AH11" i="129"/>
  <c r="P11" i="128" s="1"/>
  <c r="AF11" i="129"/>
  <c r="AF50" i="129" s="1"/>
  <c r="AG11" i="129"/>
  <c r="AG50" i="129" s="1"/>
  <c r="M59" i="131"/>
  <c r="I96" i="123"/>
  <c r="B96" i="123"/>
  <c r="AH97" i="121"/>
  <c r="S64" i="60" l="1"/>
  <c r="Q49" i="136"/>
  <c r="V49" i="136"/>
  <c r="R56" i="135"/>
  <c r="X56" i="135" s="1"/>
  <c r="X68" i="135"/>
  <c r="AI68" i="135" s="1"/>
  <c r="N79" i="60"/>
  <c r="R79" i="60" s="1"/>
  <c r="S79" i="60" s="1"/>
  <c r="T75" i="135"/>
  <c r="N75" i="60"/>
  <c r="R75" i="60" s="1"/>
  <c r="S75" i="60" s="1"/>
  <c r="T67" i="135"/>
  <c r="T10" i="135"/>
  <c r="N70" i="60"/>
  <c r="R70" i="60" s="1"/>
  <c r="T62" i="135"/>
  <c r="N95" i="60"/>
  <c r="R95" i="60" s="1"/>
  <c r="S95" i="60" s="1"/>
  <c r="T91" i="135"/>
  <c r="N55" i="60"/>
  <c r="T47" i="135"/>
  <c r="N82" i="60"/>
  <c r="R82" i="60" s="1"/>
  <c r="T78" i="135"/>
  <c r="N66" i="60"/>
  <c r="R66" i="60" s="1"/>
  <c r="S66" i="60" s="1"/>
  <c r="T58" i="135"/>
  <c r="X58" i="135" s="1"/>
  <c r="AI65" i="135"/>
  <c r="AI56" i="135"/>
  <c r="AI59" i="135"/>
  <c r="AF36" i="136"/>
  <c r="R55" i="60"/>
  <c r="S72" i="60"/>
  <c r="K81" i="123"/>
  <c r="L82" i="60" s="1"/>
  <c r="M82" i="60" s="1"/>
  <c r="Y58" i="135"/>
  <c r="AH58" i="135" s="1"/>
  <c r="S74" i="60"/>
  <c r="S70" i="60"/>
  <c r="S37" i="128"/>
  <c r="S32" i="128"/>
  <c r="Y62" i="135"/>
  <c r="AH62" i="135" s="1"/>
  <c r="Y75" i="135"/>
  <c r="AH75" i="135" s="1"/>
  <c r="AI75" i="135" s="1"/>
  <c r="Y91" i="135"/>
  <c r="AH91" i="135" s="1"/>
  <c r="R67" i="135"/>
  <c r="X67" i="135" s="1"/>
  <c r="R89" i="135"/>
  <c r="R62" i="135"/>
  <c r="X62" i="135" s="1"/>
  <c r="R75" i="135"/>
  <c r="R91" i="135"/>
  <c r="Y67" i="135"/>
  <c r="AH67" i="135" s="1"/>
  <c r="Y47" i="135"/>
  <c r="Y78" i="135"/>
  <c r="AH78" i="135" s="1"/>
  <c r="R64" i="135"/>
  <c r="X64" i="135" s="1"/>
  <c r="AI64" i="135" s="1"/>
  <c r="R66" i="135"/>
  <c r="AI66" i="135" s="1"/>
  <c r="K54" i="123"/>
  <c r="L55" i="60" s="1"/>
  <c r="M55" i="60" s="1"/>
  <c r="J92" i="123"/>
  <c r="Y10" i="135"/>
  <c r="Y17" i="135" s="1"/>
  <c r="N11" i="60"/>
  <c r="R11" i="60" s="1"/>
  <c r="L11" i="60"/>
  <c r="M11" i="60" s="1"/>
  <c r="S11" i="128"/>
  <c r="P50" i="138"/>
  <c r="K67" i="123"/>
  <c r="L68" i="60" s="1"/>
  <c r="M68" i="60" s="1"/>
  <c r="J67" i="123"/>
  <c r="AH50" i="129"/>
  <c r="P51" i="128"/>
  <c r="N59" i="131"/>
  <c r="X91" i="135" l="1"/>
  <c r="T17" i="135"/>
  <c r="X10" i="135"/>
  <c r="N93" i="60"/>
  <c r="R93" i="60" s="1"/>
  <c r="S93" i="60" s="1"/>
  <c r="T89" i="135"/>
  <c r="X89" i="135" s="1"/>
  <c r="AI58" i="135"/>
  <c r="AI62" i="135"/>
  <c r="N68" i="60"/>
  <c r="R68" i="60" s="1"/>
  <c r="T60" i="135"/>
  <c r="AI67" i="135"/>
  <c r="S82" i="60"/>
  <c r="AH47" i="135"/>
  <c r="R78" i="135"/>
  <c r="X78" i="135" s="1"/>
  <c r="AI78" i="135" s="1"/>
  <c r="S55" i="60"/>
  <c r="S68" i="60"/>
  <c r="Y60" i="135"/>
  <c r="AH60" i="135" s="1"/>
  <c r="R60" i="135"/>
  <c r="X60" i="135" s="1"/>
  <c r="Y89" i="135"/>
  <c r="AH89" i="135" s="1"/>
  <c r="R47" i="135"/>
  <c r="R92" i="135" s="1"/>
  <c r="AH10" i="135"/>
  <c r="AH17" i="135" s="1"/>
  <c r="Q50" i="138"/>
  <c r="S11" i="60"/>
  <c r="S106" i="124"/>
  <c r="Q106" i="124"/>
  <c r="U106" i="124"/>
  <c r="AI89" i="135" l="1"/>
  <c r="AH92" i="135"/>
  <c r="Y92" i="135"/>
  <c r="AI60" i="135"/>
  <c r="T92" i="135"/>
  <c r="X47" i="135"/>
  <c r="AI10" i="135"/>
  <c r="R50" i="138"/>
  <c r="K50" i="126"/>
  <c r="K41" i="128" s="1"/>
  <c r="N41" i="128" s="1"/>
  <c r="T41" i="128" s="1"/>
  <c r="J50" i="126"/>
  <c r="M96" i="123"/>
  <c r="N97" i="60"/>
  <c r="J96" i="123"/>
  <c r="K96" i="123"/>
  <c r="T50" i="138"/>
  <c r="O43" i="128" s="1"/>
  <c r="S43" i="128" s="1"/>
  <c r="V106" i="124"/>
  <c r="W106" i="124"/>
  <c r="M106" i="124"/>
  <c r="O106" i="124"/>
  <c r="AI47" i="135" l="1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O13" i="136"/>
  <c r="U13" i="136" s="1"/>
  <c r="AF13" i="136" s="1"/>
  <c r="K15" i="128"/>
  <c r="N15" i="128" s="1"/>
  <c r="T15" i="128" s="1"/>
  <c r="K14" i="128"/>
  <c r="N14" i="128" s="1"/>
  <c r="T14" i="128" s="1"/>
  <c r="O12" i="136"/>
  <c r="U12" i="136" s="1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97" i="60"/>
  <c r="X106" i="124"/>
  <c r="U14" i="136" l="1"/>
  <c r="AF14" i="136" s="1"/>
  <c r="U10" i="136"/>
  <c r="O49" i="136"/>
  <c r="S97" i="60"/>
  <c r="O51" i="128"/>
  <c r="T35" i="128"/>
  <c r="T39" i="128"/>
  <c r="N11" i="128"/>
  <c r="K51" i="128"/>
  <c r="S51" i="128"/>
  <c r="AF10" i="136" l="1"/>
  <c r="R97" i="60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6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ESTIMULO  1 NIVEL
SALARIO MINIMO DEL DF.  67.29*30=  $2,018.70
NIVEL I=  $2,018.70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
SALARIO MINIMO DEL DF.  67.29*30=  $2,018.70
NIVEL I=  $2,018.70
</t>
        </r>
      </text>
    </comment>
  </commentList>
</comments>
</file>

<file path=xl/sharedStrings.xml><?xml version="1.0" encoding="utf-8"?>
<sst xmlns="http://schemas.openxmlformats.org/spreadsheetml/2006/main" count="1369" uniqueCount="660">
  <si>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</si>
  <si>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</si>
  <si>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</si>
  <si>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</si>
  <si>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</si>
  <si>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</si>
  <si>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</si>
  <si>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</si>
  <si>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</si>
  <si>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</si>
  <si>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</si>
  <si>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</si>
  <si>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</si>
  <si>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</si>
  <si>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</si>
  <si>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</si>
  <si>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</si>
  <si>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</si>
  <si>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</si>
  <si>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</si>
  <si>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</si>
  <si>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</si>
  <si>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</si>
  <si>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</si>
  <si>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</si>
  <si>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</si>
  <si>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</si>
  <si>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</si>
  <si>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</si>
  <si>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</si>
  <si>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</si>
  <si>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</si>
  <si>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</si>
  <si>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</si>
  <si>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</si>
  <si>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</si>
  <si>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</si>
  <si>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</si>
  <si>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</si>
  <si>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</si>
  <si>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</si>
  <si>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</si>
  <si>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</si>
  <si>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</si>
  <si>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</si>
  <si>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</si>
  <si>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</si>
  <si>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</si>
  <si>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</si>
  <si>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</si>
  <si>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</si>
  <si>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</si>
  <si>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</si>
  <si>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</si>
  <si>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</si>
  <si>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</si>
  <si>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</si>
  <si>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</si>
  <si>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</si>
  <si>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</si>
  <si>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</si>
  <si>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</si>
  <si>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</si>
  <si>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</si>
  <si>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</si>
  <si>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</si>
  <si>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</si>
  <si>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</si>
  <si>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</si>
  <si>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</si>
  <si>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</si>
  <si>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</si>
  <si>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</si>
  <si>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</si>
  <si>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</si>
  <si>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</si>
  <si>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</si>
  <si>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</si>
  <si>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</si>
  <si>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</si>
  <si>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</si>
  <si>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</si>
  <si>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</si>
  <si>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</si>
  <si>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</si>
  <si>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</si>
  <si>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</si>
  <si>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</si>
  <si>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</si>
  <si>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</si>
  <si>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</si>
  <si>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</si>
  <si>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</si>
  <si>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</si>
  <si>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</si>
  <si>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</si>
  <si>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</si>
  <si>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</si>
  <si>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</si>
  <si>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</si>
  <si>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</si>
  <si>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</si>
  <si>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</si>
  <si>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</si>
  <si>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</si>
  <si>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</si>
  <si>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</si>
  <si>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</si>
  <si>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</si>
  <si>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</si>
  <si>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</si>
  <si>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</si>
  <si>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</si>
  <si>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</si>
  <si>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</si>
  <si>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</si>
  <si>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</si>
  <si>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</si>
  <si>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</si>
  <si>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</si>
  <si>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</si>
  <si>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</si>
  <si>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</si>
  <si>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</si>
  <si>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</si>
  <si>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</si>
  <si>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</si>
  <si>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</si>
  <si>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</si>
  <si>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</si>
  <si>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</si>
  <si>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</si>
  <si>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</si>
  <si>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</si>
  <si>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</si>
  <si>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</si>
  <si>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</si>
  <si>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</si>
  <si>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</si>
  <si>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</si>
  <si>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</si>
  <si>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</si>
  <si>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</si>
  <si>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</si>
  <si>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</si>
  <si>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</si>
  <si>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</si>
  <si>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</si>
  <si>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</si>
  <si>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</si>
  <si>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</si>
  <si>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</si>
  <si>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</si>
  <si>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</si>
  <si>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</si>
  <si>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</si>
  <si>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</si>
  <si>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</si>
  <si>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</si>
  <si>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</si>
  <si>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</si>
  <si>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</si>
  <si>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</si>
  <si>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</si>
  <si>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</si>
  <si>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</si>
  <si>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</si>
  <si>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</si>
  <si>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</si>
  <si>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</si>
  <si>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</si>
  <si>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</si>
  <si>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</si>
  <si>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</si>
  <si>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</si>
  <si>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</si>
  <si>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</si>
  <si>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</si>
  <si>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</si>
  <si>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</si>
  <si>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</si>
  <si>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</si>
  <si>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</si>
  <si>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</si>
  <si>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</si>
  <si>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</si>
  <si>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</si>
  <si>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</si>
  <si>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</si>
  <si>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</si>
  <si>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</si>
  <si>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</si>
  <si>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</si>
  <si>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</si>
  <si>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</si>
  <si>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</si>
  <si>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</si>
  <si>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</si>
  <si>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</si>
  <si>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</si>
  <si>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</si>
  <si>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</si>
  <si>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</si>
  <si>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</si>
  <si>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</si>
  <si>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</si>
  <si>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</si>
  <si>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</si>
  <si>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</si>
  <si>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</si>
  <si>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</si>
  <si>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</si>
  <si>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</si>
  <si>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</si>
  <si>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</si>
  <si>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</si>
  <si>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</si>
  <si>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</si>
  <si>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</si>
  <si>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</si>
  <si>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</si>
  <si>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</si>
  <si>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</si>
  <si>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</si>
  <si>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</si>
  <si>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</si>
  <si>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</si>
  <si>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</si>
  <si>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</si>
  <si>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</si>
  <si>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</si>
  <si>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</si>
  <si>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</si>
  <si>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</si>
  <si>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</si>
  <si>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</si>
  <si>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</si>
  <si>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</si>
  <si>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</si>
  <si>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</si>
  <si>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</si>
  <si>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</si>
  <si>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</si>
  <si>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</si>
  <si>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</si>
  <si>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</si>
  <si>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</si>
  <si>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</si>
  <si>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</si>
  <si>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</si>
  <si>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</si>
  <si>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</si>
  <si>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</si>
  <si>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</si>
  <si>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</si>
  <si>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</si>
  <si>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</si>
  <si>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</si>
  <si>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</si>
  <si>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</si>
  <si>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</si>
  <si>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</si>
  <si>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</si>
  <si>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</si>
  <si>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</si>
  <si>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</si>
  <si>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</si>
  <si>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</si>
  <si>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</si>
  <si>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</si>
  <si>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</si>
  <si>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</si>
  <si>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</si>
  <si>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</si>
  <si>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</si>
  <si>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</si>
  <si>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</si>
  <si>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</si>
  <si>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</si>
  <si>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</si>
  <si>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</si>
  <si>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</si>
  <si>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</si>
  <si>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</si>
  <si>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</si>
  <si>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</si>
  <si>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</si>
  <si>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</si>
  <si>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</si>
  <si>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</si>
  <si>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</si>
  <si>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</si>
  <si>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</si>
  <si>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</si>
  <si>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</si>
  <si>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</si>
  <si>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</si>
  <si>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</si>
  <si>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</si>
  <si>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</si>
  <si>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</si>
  <si>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</si>
  <si>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</si>
  <si>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</si>
  <si>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</si>
  <si>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</si>
  <si>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</si>
  <si>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</si>
  <si>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</si>
  <si>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</si>
  <si>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</si>
  <si>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</si>
  <si>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</si>
  <si>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</si>
  <si>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</si>
  <si>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</si>
  <si>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</si>
  <si>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</si>
  <si>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</si>
  <si>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</si>
  <si>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</si>
  <si>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</si>
  <si>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</si>
  <si>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</si>
  <si>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</si>
  <si>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</si>
  <si>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</si>
  <si>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</si>
  <si>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</si>
  <si>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</si>
  <si>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</si>
  <si>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</si>
  <si>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</si>
  <si>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</si>
  <si>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</si>
  <si>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</si>
  <si>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</si>
  <si>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</si>
  <si>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</si>
  <si>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</si>
  <si>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</si>
  <si>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</si>
  <si>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</si>
  <si>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</si>
  <si>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</si>
  <si>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</si>
  <si>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</si>
  <si>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</si>
  <si>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</si>
  <si>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</si>
  <si>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</si>
  <si>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</si>
  <si>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</si>
  <si>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</si>
  <si>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</si>
  <si>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</si>
  <si>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</si>
  <si>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</si>
  <si>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</si>
  <si>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</si>
  <si>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</si>
  <si>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</si>
  <si>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</si>
  <si>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</si>
  <si>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</si>
  <si>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</si>
  <si>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</si>
  <si>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</si>
  <si>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</si>
  <si>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</si>
  <si>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</si>
  <si>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</si>
  <si>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</si>
  <si>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</si>
  <si>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</si>
  <si>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</si>
  <si>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</si>
  <si>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</si>
  <si>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</si>
  <si>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</si>
  <si>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</si>
  <si>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</si>
  <si>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</si>
  <si>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</si>
  <si>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</si>
  <si>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</si>
  <si>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</si>
  <si>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</si>
  <si>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</si>
  <si>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</si>
  <si>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</si>
  <si>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</si>
  <si>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</si>
  <si>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</si>
  <si>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</si>
  <si>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</si>
  <si>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</si>
  <si>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</si>
  <si>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</si>
  <si>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</si>
  <si>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</si>
  <si>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</si>
  <si>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</si>
  <si>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</si>
  <si>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</si>
  <si>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</si>
  <si>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</si>
  <si>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</si>
  <si>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</si>
  <si>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</si>
  <si>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</si>
  <si>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</si>
  <si>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</si>
  <si>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</si>
  <si>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</si>
  <si>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</si>
  <si>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</si>
  <si>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</si>
  <si>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</si>
  <si>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</si>
  <si>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</si>
  <si>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</si>
  <si>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</si>
  <si>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</si>
  <si>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</si>
  <si>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</si>
  <si>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</si>
  <si>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</si>
  <si>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</si>
  <si>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</si>
  <si>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</si>
  <si>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</si>
  <si>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</si>
  <si>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</si>
  <si>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</si>
  <si>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</si>
  <si>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</si>
  <si>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</si>
  <si>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</si>
  <si>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</si>
  <si>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</si>
  <si>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</si>
  <si>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</si>
  <si>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</si>
  <si>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</si>
  <si>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</si>
  <si>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</si>
  <si>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</si>
  <si>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</si>
  <si>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</si>
  <si>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</si>
  <si>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</si>
  <si>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</si>
  <si>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</si>
  <si>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</si>
  <si>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</si>
  <si>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</si>
  <si>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</si>
  <si>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</si>
  <si>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</si>
  <si>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</si>
  <si>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</si>
  <si>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</si>
  <si>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</si>
  <si>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</si>
  <si>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</si>
  <si>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</si>
  <si>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</si>
  <si>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</si>
  <si>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</si>
  <si>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</si>
  <si>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</si>
  <si>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</si>
  <si>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</si>
  <si>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</si>
  <si>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</si>
  <si>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</si>
  <si>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</si>
  <si>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</si>
  <si>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</si>
  <si>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</si>
  <si>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</si>
  <si>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</si>
  <si>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</si>
  <si>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</si>
  <si>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</si>
  <si>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</si>
  <si>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</si>
  <si>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</si>
  <si>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</si>
  <si>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</si>
  <si>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</si>
  <si>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</si>
  <si>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</si>
  <si>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</si>
  <si>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</si>
  <si>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</si>
  <si>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</si>
  <si>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</si>
  <si>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</si>
  <si>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</si>
  <si>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</si>
  <si>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</si>
  <si>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</si>
  <si>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</si>
  <si>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</si>
  <si>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</si>
  <si>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</si>
  <si>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GUQA570613HJCTRN07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</si>
  <si>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</si>
  <si>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</si>
  <si>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</si>
  <si>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</si>
  <si>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</si>
  <si>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</si>
  <si>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</si>
  <si>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</si>
  <si>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</si>
  <si>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AERA840109</t>
  </si>
  <si>
    <t>CORA860920</t>
  </si>
  <si>
    <t>CALR851114</t>
  </si>
  <si>
    <t>PIOL890910</t>
  </si>
  <si>
    <t>MEML800514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</si>
  <si>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</si>
  <si>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</si>
  <si>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</si>
  <si>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</si>
  <si>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</si>
  <si>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</si>
  <si>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</si>
  <si>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</si>
  <si>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</si>
  <si>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</si>
  <si>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</si>
  <si>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</si>
  <si>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</si>
  <si>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</si>
  <si>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</si>
  <si>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</si>
  <si>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</si>
  <si>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</si>
  <si>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</si>
  <si>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</si>
  <si>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</si>
  <si>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</si>
  <si>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</si>
  <si>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</si>
  <si>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</si>
  <si>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</si>
  <si>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</si>
  <si>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</si>
  <si>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</si>
  <si>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</si>
  <si>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</si>
  <si>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</si>
  <si>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</si>
  <si>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</si>
  <si>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</si>
  <si>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</si>
  <si>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</si>
  <si>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</si>
  <si>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</si>
  <si>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</si>
  <si>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</si>
  <si>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</si>
  <si>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</si>
  <si>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</si>
  <si>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</si>
  <si>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</si>
  <si>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</si>
  <si>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</si>
  <si>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</si>
  <si>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</si>
  <si>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</si>
  <si>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</si>
  <si>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</si>
  <si>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</si>
  <si>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</si>
  <si>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</si>
  <si>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</si>
  <si>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</si>
  <si>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</si>
  <si>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</si>
  <si>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</si>
  <si>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</si>
  <si>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</si>
  <si>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</si>
  <si>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</si>
  <si>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</si>
  <si>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</si>
  <si>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</si>
  <si>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</si>
  <si>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</si>
  <si>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</si>
  <si>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</si>
  <si>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</si>
  <si>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</si>
  <si>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04-07-64-0234-8</t>
  </si>
  <si>
    <t>15-93-68-0002-6</t>
  </si>
  <si>
    <t>56-92-71-6246-3</t>
  </si>
  <si>
    <t>04-13-82-0145-6</t>
  </si>
  <si>
    <t>96-96-68-1012-7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</si>
  <si>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</si>
  <si>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</si>
  <si>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</si>
  <si>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</si>
  <si>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</si>
  <si>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</si>
  <si>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</si>
  <si>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</si>
  <si>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</si>
  <si>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 servicio de guarderia</t>
  </si>
  <si>
    <t>Servicio de guarderia Quincenal</t>
  </si>
  <si>
    <t>CURSO DE VERANO MEC0704-EMC1033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</si>
  <si>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</si>
  <si>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</si>
  <si>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</si>
  <si>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</si>
  <si>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</si>
  <si>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CASTILLO HERNANDEZ TALIA</t>
  </si>
  <si>
    <t>52-11-89-0408-6</t>
  </si>
  <si>
    <t>PRESTACION DE CANASTILLA DE MATERNIDAD</t>
  </si>
  <si>
    <t>NAYELI CASTAÑEDA CUEVAS</t>
  </si>
  <si>
    <t>18-14-91-8476-6</t>
  </si>
  <si>
    <t>INCAP</t>
  </si>
  <si>
    <t>FRANCISCO JAVIER GUERRERO OCHOA</t>
  </si>
  <si>
    <t>54-89-70-2548-9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</si>
  <si>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</si>
  <si>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</si>
  <si>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</si>
  <si>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</si>
  <si>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</si>
  <si>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</si>
  <si>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</si>
  <si>
    <t>RETROACTIVO DE SUELDO DE 3.5% DEL 01 DE FEBRERO AL 15 DE SEP</t>
  </si>
  <si>
    <t>DE SUELDO</t>
  </si>
  <si>
    <t>RETROACTIVO DE SUELDO POR INCREMENTO DEL 3.5%</t>
  </si>
  <si>
    <t>RETROACTIVO  DE PRIMA DE ANTIGÜEDAD POR INCREMENTO DEL 3.5%</t>
  </si>
  <si>
    <t>MARIA DE JESUS OCHOA ORTIZ</t>
  </si>
  <si>
    <t>ROBERTO CUEVAS DEL RIO</t>
  </si>
  <si>
    <t xml:space="preserve">RETROACTIVO DE PRIMA VACACIONAL </t>
  </si>
  <si>
    <t>RETROACTIVO DE PRIMA VACACIONAL</t>
  </si>
  <si>
    <t>DE PRIMA VACA.</t>
  </si>
  <si>
    <t>RETROACTIVO DE PRIMA VACACIONAL PAGADA EN ABRIL</t>
  </si>
  <si>
    <t>PRIMA DE ANTIGÜEDAD QUINCENAL</t>
  </si>
  <si>
    <t>JUAN MANUEL MARTINEZ VENEGAS</t>
  </si>
  <si>
    <t>54-90-73-2833-7</t>
  </si>
  <si>
    <t>CURSO DE VERANO Operaciones de  Transferencia de calor</t>
  </si>
  <si>
    <t>DESCUENTO DE PENSIONES POR RETROACTIVO DE SUELDO</t>
  </si>
  <si>
    <t>_________________________________________________</t>
  </si>
  <si>
    <t>ALMACENISTA</t>
  </si>
  <si>
    <t>BIANCA PAOLA GARCIA MORENO</t>
  </si>
  <si>
    <t>17-14-90-2541-7</t>
  </si>
  <si>
    <t>RETROACTIVO DE ESTIMULO AL DESMEPEÑO DOCENTE 2014</t>
  </si>
  <si>
    <t>ESTIMULO AL DESEMPEÑO AL PERSONAL  DOCENTE 2014</t>
  </si>
  <si>
    <t>NOMINA DE LA SEGUNDA QUINCENA DE DICIEMBRE DE  2014</t>
  </si>
  <si>
    <t>DEL 16 AL 31 DE DICIEMBRE DEL 2014</t>
  </si>
  <si>
    <t>BONO NAVIDEÑO 15 DÍAS DE SALARIO</t>
  </si>
  <si>
    <t>BONO DEL SERVIDOR PUBLICO</t>
  </si>
  <si>
    <t>BONO NAVIDEÑO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</si>
</sst>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2"/>
      <color indexed="81"/>
      <name val="Tahoma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3" fillId="0" borderId="0" applyFont="0" applyFill="0" applyBorder="0" applyAlignment="0" applyProtection="0"/>
  </cellStyleXfs>
  <cellXfs count="624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 applyProtection="1">
      <protection locked="0"/>
    </xf>
    <xf numFmtId="0" fontId="28" fillId="0" borderId="0" xfId="0" applyFont="1" applyFill="1" applyBorder="1" applyAlignment="1"/>
    <xf numFmtId="0" fontId="29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0" fillId="0" borderId="0" xfId="0" applyFont="1" applyAlignment="1" applyProtection="1"/>
    <xf numFmtId="0" fontId="31" fillId="0" borderId="0" xfId="0" applyFont="1" applyAlignment="1" applyProtection="1"/>
    <xf numFmtId="0" fontId="3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2" fillId="0" borderId="18" xfId="0" applyFont="1" applyFill="1" applyBorder="1" applyAlignment="1">
      <alignment horizontal="left"/>
    </xf>
    <xf numFmtId="0" fontId="32" fillId="0" borderId="18" xfId="0" applyFont="1" applyBorder="1" applyAlignment="1">
      <alignment vertical="center"/>
    </xf>
    <xf numFmtId="0" fontId="32" fillId="0" borderId="18" xfId="0" applyFont="1" applyBorder="1" applyAlignment="1">
      <alignment horizontal="left"/>
    </xf>
    <xf numFmtId="0" fontId="32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0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4" fillId="0" borderId="0" xfId="0" applyFont="1" applyFill="1" applyProtection="1"/>
    <xf numFmtId="0" fontId="34" fillId="10" borderId="20" xfId="0" applyFont="1" applyFill="1" applyBorder="1" applyAlignment="1" applyProtection="1">
      <alignment horizontal="left" indent="1"/>
    </xf>
    <xf numFmtId="0" fontId="34" fillId="10" borderId="21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center"/>
    </xf>
    <xf numFmtId="0" fontId="34" fillId="10" borderId="21" xfId="0" applyFont="1" applyFill="1" applyBorder="1" applyAlignment="1" applyProtection="1">
      <alignment horizontal="center"/>
    </xf>
    <xf numFmtId="4" fontId="34" fillId="10" borderId="21" xfId="0" applyNumberFormat="1" applyFont="1" applyFill="1" applyBorder="1" applyAlignment="1" applyProtection="1">
      <alignment horizontal="center"/>
    </xf>
    <xf numFmtId="4" fontId="36" fillId="10" borderId="21" xfId="1" applyNumberFormat="1" applyFont="1" applyFill="1" applyBorder="1" applyAlignment="1" applyProtection="1">
      <alignment horizontal="center"/>
    </xf>
    <xf numFmtId="2" fontId="34" fillId="10" borderId="21" xfId="0" applyNumberFormat="1" applyFont="1" applyFill="1" applyBorder="1" applyAlignment="1" applyProtection="1">
      <alignment horizontal="center"/>
    </xf>
    <xf numFmtId="4" fontId="34" fillId="10" borderId="16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/>
    </xf>
    <xf numFmtId="0" fontId="34" fillId="10" borderId="14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3" fillId="10" borderId="6" xfId="0" applyFont="1" applyFill="1" applyBorder="1" applyAlignment="1" applyProtection="1">
      <alignment horizontal="center"/>
    </xf>
    <xf numFmtId="0" fontId="34" fillId="10" borderId="19" xfId="0" applyFont="1" applyFill="1" applyBorder="1" applyAlignment="1" applyProtection="1">
      <alignment horizontal="left" indent="1"/>
    </xf>
    <xf numFmtId="0" fontId="34" fillId="10" borderId="0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4" fontId="34" fillId="10" borderId="0" xfId="0" applyNumberFormat="1" applyFont="1" applyFill="1" applyBorder="1" applyAlignment="1" applyProtection="1">
      <alignment horizontal="center"/>
    </xf>
    <xf numFmtId="2" fontId="34" fillId="10" borderId="0" xfId="0" applyNumberFormat="1" applyFont="1" applyFill="1" applyBorder="1" applyAlignment="1" applyProtection="1">
      <alignment horizontal="center"/>
    </xf>
    <xf numFmtId="4" fontId="34" fillId="10" borderId="1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/>
    </xf>
    <xf numFmtId="0" fontId="34" fillId="10" borderId="20" xfId="0" applyFont="1" applyFill="1" applyBorder="1" applyProtection="1"/>
    <xf numFmtId="0" fontId="34" fillId="10" borderId="15" xfId="0" applyFont="1" applyFill="1" applyBorder="1" applyProtection="1"/>
    <xf numFmtId="0" fontId="35" fillId="10" borderId="20" xfId="0" applyFont="1" applyFill="1" applyBorder="1" applyAlignment="1" applyProtection="1">
      <alignment horizontal="center"/>
    </xf>
    <xf numFmtId="0" fontId="34" fillId="10" borderId="20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left" indent="1"/>
    </xf>
    <xf numFmtId="0" fontId="35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2" fontId="34" fillId="10" borderId="6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wrapText="1"/>
    </xf>
    <xf numFmtId="0" fontId="34" fillId="10" borderId="17" xfId="0" applyFont="1" applyFill="1" applyBorder="1" applyProtection="1"/>
    <xf numFmtId="0" fontId="35" fillId="10" borderId="17" xfId="0" applyFont="1" applyFill="1" applyBorder="1" applyAlignment="1" applyProtection="1">
      <alignment horizontal="center"/>
    </xf>
    <xf numFmtId="0" fontId="34" fillId="10" borderId="17" xfId="0" applyFont="1" applyFill="1" applyBorder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2" fontId="34" fillId="10" borderId="17" xfId="0" applyNumberFormat="1" applyFont="1" applyFill="1" applyBorder="1" applyAlignment="1" applyProtection="1">
      <alignment horizontal="center"/>
    </xf>
    <xf numFmtId="4" fontId="38" fillId="10" borderId="21" xfId="0" applyNumberFormat="1" applyFont="1" applyFill="1" applyBorder="1" applyAlignment="1" applyProtection="1">
      <alignment horizontal="center"/>
    </xf>
    <xf numFmtId="4" fontId="38" fillId="10" borderId="0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6" xfId="0" applyFont="1" applyFill="1" applyBorder="1" applyAlignment="1" applyProtection="1">
      <alignment horizontal="left" indent="1"/>
    </xf>
    <xf numFmtId="4" fontId="38" fillId="10" borderId="6" xfId="0" applyNumberFormat="1" applyFont="1" applyFill="1" applyBorder="1" applyAlignment="1" applyProtection="1">
      <alignment horizontal="center"/>
    </xf>
    <xf numFmtId="4" fontId="38" fillId="10" borderId="17" xfId="0" applyNumberFormat="1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5" fillId="10" borderId="17" xfId="0" applyFont="1" applyFill="1" applyBorder="1" applyProtection="1"/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4" fillId="11" borderId="6" xfId="0" applyNumberFormat="1" applyFont="1" applyFill="1" applyBorder="1" applyAlignment="1" applyProtection="1">
      <alignment horizontal="center"/>
    </xf>
    <xf numFmtId="4" fontId="34" fillId="11" borderId="17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left" indent="1"/>
    </xf>
    <xf numFmtId="0" fontId="35" fillId="10" borderId="14" xfId="0" applyFont="1" applyFill="1" applyBorder="1" applyAlignment="1" applyProtection="1">
      <alignment horizontal="left" indent="1"/>
    </xf>
    <xf numFmtId="0" fontId="35" fillId="10" borderId="19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0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9" fontId="25" fillId="0" borderId="18" xfId="0" applyNumberFormat="1" applyFont="1" applyBorder="1" applyAlignment="1">
      <alignment vertical="center"/>
    </xf>
    <xf numFmtId="0" fontId="0" fillId="0" borderId="23" xfId="0" applyBorder="1"/>
    <xf numFmtId="0" fontId="0" fillId="0" borderId="23" xfId="0" applyFont="1" applyBorder="1"/>
    <xf numFmtId="0" fontId="41" fillId="0" borderId="23" xfId="0" applyFont="1" applyBorder="1"/>
    <xf numFmtId="0" fontId="41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7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2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3" fillId="3" borderId="43" xfId="0" applyFont="1" applyFill="1" applyBorder="1" applyAlignment="1" applyProtection="1">
      <alignment horizontal="left" indent="1"/>
    </xf>
    <xf numFmtId="49" fontId="44" fillId="7" borderId="42" xfId="0" applyNumberFormat="1" applyFont="1" applyFill="1" applyBorder="1" applyAlignment="1" applyProtection="1">
      <alignment horizontal="left" indent="1"/>
    </xf>
    <xf numFmtId="49" fontId="44" fillId="7" borderId="40" xfId="0" applyNumberFormat="1" applyFont="1" applyFill="1" applyBorder="1" applyAlignment="1" applyProtection="1">
      <alignment horizontal="left" indent="1"/>
    </xf>
    <xf numFmtId="0" fontId="43" fillId="15" borderId="46" xfId="0" applyFont="1" applyFill="1" applyBorder="1" applyAlignment="1" applyProtection="1">
      <alignment horizontal="left" indent="1"/>
    </xf>
    <xf numFmtId="0" fontId="43" fillId="14" borderId="42" xfId="0" applyFont="1" applyFill="1" applyBorder="1" applyAlignment="1" applyProtection="1">
      <alignment horizontal="left" indent="1"/>
    </xf>
    <xf numFmtId="0" fontId="43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5" fillId="0" borderId="18" xfId="0" applyFont="1" applyBorder="1" applyAlignment="1">
      <alignment vertical="center"/>
    </xf>
    <xf numFmtId="0" fontId="45" fillId="0" borderId="23" xfId="0" applyFont="1" applyBorder="1" applyAlignment="1">
      <alignment vertic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6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4" fillId="8" borderId="18" xfId="0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left" indent="1"/>
    </xf>
    <xf numFmtId="0" fontId="42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2" fillId="17" borderId="40" xfId="0" applyFont="1" applyFill="1" applyBorder="1" applyAlignment="1" applyProtection="1">
      <alignment horizontal="left" indent="1"/>
    </xf>
    <xf numFmtId="0" fontId="42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2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7" fillId="12" borderId="1" xfId="0" applyNumberFormat="1" applyFont="1" applyFill="1" applyBorder="1" applyAlignment="1" applyProtection="1">
      <alignment horizontal="center"/>
      <protection locked="0"/>
    </xf>
    <xf numFmtId="3" fontId="47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4" fillId="18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48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left" indent="1"/>
    </xf>
    <xf numFmtId="0" fontId="5" fillId="3" borderId="15" xfId="0" applyFont="1" applyFill="1" applyBorder="1" applyAlignment="1" applyProtection="1">
      <alignment horizontal="left" indent="1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25" fillId="0" borderId="15" xfId="0" applyNumberFormat="1" applyFont="1" applyBorder="1" applyAlignment="1">
      <alignment vertical="center"/>
    </xf>
    <xf numFmtId="4" fontId="20" fillId="3" borderId="15" xfId="0" applyNumberFormat="1" applyFont="1" applyFill="1" applyBorder="1" applyAlignment="1" applyProtection="1">
      <alignment horizontal="center"/>
    </xf>
    <xf numFmtId="4" fontId="23" fillId="3" borderId="15" xfId="0" applyNumberFormat="1" applyFont="1" applyFill="1" applyBorder="1" applyAlignment="1" applyProtection="1">
      <alignment horizontal="center"/>
    </xf>
    <xf numFmtId="2" fontId="20" fillId="3" borderId="15" xfId="0" applyNumberFormat="1" applyFont="1" applyFill="1" applyBorder="1" applyAlignment="1" applyProtection="1">
      <alignment horizontal="center"/>
    </xf>
    <xf numFmtId="4" fontId="20" fillId="13" borderId="15" xfId="0" applyNumberFormat="1" applyFont="1" applyFill="1" applyBorder="1" applyAlignment="1" applyProtection="1">
      <alignment horizontal="center"/>
    </xf>
    <xf numFmtId="43" fontId="22" fillId="3" borderId="15" xfId="2" applyFont="1" applyFill="1" applyBorder="1" applyAlignment="1" applyProtection="1">
      <alignment horizontal="center"/>
    </xf>
    <xf numFmtId="4" fontId="22" fillId="3" borderId="15" xfId="0" applyNumberFormat="1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left" indent="1"/>
    </xf>
    <xf numFmtId="49" fontId="25" fillId="0" borderId="17" xfId="0" applyNumberFormat="1" applyFont="1" applyBorder="1" applyAlignment="1">
      <alignment vertical="center"/>
    </xf>
    <xf numFmtId="4" fontId="20" fillId="3" borderId="17" xfId="0" applyNumberFormat="1" applyFont="1" applyFill="1" applyBorder="1" applyAlignment="1" applyProtection="1">
      <alignment horizontal="center"/>
    </xf>
    <xf numFmtId="4" fontId="23" fillId="3" borderId="17" xfId="0" applyNumberFormat="1" applyFont="1" applyFill="1" applyBorder="1" applyAlignment="1" applyProtection="1">
      <alignment horizontal="center"/>
    </xf>
    <xf numFmtId="43" fontId="22" fillId="3" borderId="17" xfId="2" applyFont="1" applyFill="1" applyBorder="1" applyAlignment="1" applyProtection="1">
      <alignment horizontal="center"/>
    </xf>
    <xf numFmtId="4" fontId="22" fillId="3" borderId="17" xfId="0" applyNumberFormat="1" applyFont="1" applyFill="1" applyBorder="1" applyAlignment="1" applyProtection="1">
      <alignment horizontal="center"/>
    </xf>
    <xf numFmtId="0" fontId="41" fillId="0" borderId="22" xfId="0" applyFont="1" applyBorder="1"/>
    <xf numFmtId="0" fontId="26" fillId="0" borderId="17" xfId="0" applyFont="1" applyBorder="1"/>
    <xf numFmtId="4" fontId="24" fillId="3" borderId="17" xfId="0" applyNumberFormat="1" applyFont="1" applyFill="1" applyBorder="1" applyAlignment="1" applyProtection="1">
      <alignment horizontal="center"/>
    </xf>
    <xf numFmtId="2" fontId="24" fillId="3" borderId="17" xfId="0" applyNumberFormat="1" applyFont="1" applyFill="1" applyBorder="1" applyAlignment="1" applyProtection="1">
      <alignment horizontal="center"/>
    </xf>
    <xf numFmtId="4" fontId="24" fillId="13" borderId="17" xfId="0" applyNumberFormat="1" applyFont="1" applyFill="1" applyBorder="1" applyAlignment="1" applyProtection="1">
      <alignment horizontal="center"/>
    </xf>
    <xf numFmtId="4" fontId="21" fillId="3" borderId="17" xfId="0" applyNumberFormat="1" applyFont="1" applyFill="1" applyBorder="1" applyAlignment="1" applyProtection="1">
      <alignment horizontal="center"/>
    </xf>
    <xf numFmtId="0" fontId="49" fillId="3" borderId="0" xfId="0" applyFont="1" applyFill="1" applyBorder="1" applyAlignment="1" applyProtection="1">
      <alignment horizontal="left" indent="1"/>
    </xf>
    <xf numFmtId="0" fontId="4" fillId="3" borderId="0" xfId="0" applyFont="1" applyFill="1" applyBorder="1" applyAlignment="1" applyProtection="1">
      <alignment horizontal="left" indent="1"/>
    </xf>
    <xf numFmtId="0" fontId="5" fillId="3" borderId="0" xfId="0" applyFont="1" applyFill="1" applyBorder="1" applyAlignment="1" applyProtection="1">
      <alignment horizontal="left" indent="1"/>
    </xf>
    <xf numFmtId="0" fontId="1" fillId="0" borderId="0" xfId="0" applyFont="1" applyBorder="1" applyAlignment="1">
      <alignment horizontal="left" vertical="center"/>
    </xf>
    <xf numFmtId="49" fontId="25" fillId="0" borderId="0" xfId="0" applyNumberFormat="1" applyFont="1" applyBorder="1" applyAlignment="1">
      <alignment vertical="center"/>
    </xf>
    <xf numFmtId="4" fontId="20" fillId="3" borderId="0" xfId="0" applyNumberFormat="1" applyFont="1" applyFill="1" applyBorder="1" applyAlignment="1" applyProtection="1">
      <alignment horizontal="center"/>
    </xf>
    <xf numFmtId="4" fontId="23" fillId="3" borderId="0" xfId="0" applyNumberFormat="1" applyFont="1" applyFill="1" applyBorder="1" applyAlignment="1" applyProtection="1">
      <alignment horizontal="center"/>
    </xf>
    <xf numFmtId="2" fontId="20" fillId="3" borderId="0" xfId="0" applyNumberFormat="1" applyFont="1" applyFill="1" applyBorder="1" applyAlignment="1" applyProtection="1">
      <alignment horizontal="center"/>
    </xf>
    <xf numFmtId="4" fontId="20" fillId="13" borderId="0" xfId="0" applyNumberFormat="1" applyFont="1" applyFill="1" applyBorder="1" applyAlignment="1" applyProtection="1">
      <alignment horizontal="center"/>
    </xf>
    <xf numFmtId="43" fontId="22" fillId="3" borderId="0" xfId="2" applyFont="1" applyFill="1" applyBorder="1" applyAlignment="1" applyProtection="1">
      <alignment horizontal="center"/>
    </xf>
    <xf numFmtId="4" fontId="22" fillId="3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22" fillId="3" borderId="47" xfId="0" applyNumberFormat="1" applyFont="1" applyFill="1" applyBorder="1" applyAlignment="1" applyProtection="1">
      <alignment horizontal="center"/>
    </xf>
    <xf numFmtId="0" fontId="22" fillId="3" borderId="47" xfId="0" applyFont="1" applyFill="1" applyBorder="1" applyAlignment="1" applyProtection="1">
      <alignment horizontal="left" indent="1"/>
    </xf>
    <xf numFmtId="0" fontId="22" fillId="0" borderId="47" xfId="0" applyFont="1" applyBorder="1" applyAlignment="1">
      <alignment horizontal="left" vertical="center"/>
    </xf>
    <xf numFmtId="49" fontId="51" fillId="0" borderId="47" xfId="0" applyNumberFormat="1" applyFont="1" applyBorder="1" applyAlignment="1">
      <alignment vertical="center"/>
    </xf>
    <xf numFmtId="4" fontId="22" fillId="3" borderId="4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0" fontId="0" fillId="0" borderId="0" xfId="0" applyBorder="1" applyAlignment="1"/>
    <xf numFmtId="2" fontId="4" fillId="0" borderId="0" xfId="0" applyNumberFormat="1" applyFont="1" applyAlignment="1" applyProtection="1"/>
    <xf numFmtId="0" fontId="5" fillId="0" borderId="0" xfId="0" applyFont="1" applyBorder="1" applyProtection="1"/>
    <xf numFmtId="0" fontId="49" fillId="3" borderId="18" xfId="0" applyFont="1" applyFill="1" applyBorder="1" applyAlignment="1" applyProtection="1">
      <alignment horizontal="left" indent="1"/>
    </xf>
    <xf numFmtId="0" fontId="22" fillId="3" borderId="49" xfId="0" applyFont="1" applyFill="1" applyBorder="1" applyAlignment="1" applyProtection="1">
      <alignment horizontal="left" indent="1"/>
    </xf>
    <xf numFmtId="0" fontId="39" fillId="3" borderId="18" xfId="0" applyFont="1" applyFill="1" applyBorder="1" applyAlignment="1" applyProtection="1">
      <alignment horizontal="left" indent="1"/>
    </xf>
    <xf numFmtId="0" fontId="48" fillId="3" borderId="18" xfId="0" applyFont="1" applyFill="1" applyBorder="1" applyAlignment="1" applyProtection="1">
      <alignment horizontal="left" indent="1"/>
    </xf>
    <xf numFmtId="0" fontId="5" fillId="3" borderId="20" xfId="0" applyFont="1" applyFill="1" applyBorder="1" applyAlignment="1" applyProtection="1">
      <alignment horizontal="left" indent="1"/>
    </xf>
    <xf numFmtId="0" fontId="32" fillId="0" borderId="20" xfId="0" applyFont="1" applyBorder="1" applyAlignment="1">
      <alignment horizontal="left"/>
    </xf>
    <xf numFmtId="49" fontId="25" fillId="0" borderId="20" xfId="0" applyNumberFormat="1" applyFont="1" applyBorder="1" applyAlignment="1">
      <alignment vertical="center"/>
    </xf>
    <xf numFmtId="4" fontId="20" fillId="3" borderId="20" xfId="0" applyNumberFormat="1" applyFont="1" applyFill="1" applyBorder="1" applyAlignment="1" applyProtection="1">
      <alignment horizontal="center"/>
    </xf>
    <xf numFmtId="4" fontId="20" fillId="3" borderId="27" xfId="0" applyNumberFormat="1" applyFont="1" applyFill="1" applyBorder="1" applyAlignment="1" applyProtection="1">
      <alignment horizontal="center"/>
    </xf>
    <xf numFmtId="4" fontId="20" fillId="3" borderId="24" xfId="0" applyNumberFormat="1" applyFont="1" applyFill="1" applyBorder="1" applyAlignment="1" applyProtection="1">
      <alignment horizontal="center"/>
    </xf>
    <xf numFmtId="4" fontId="23" fillId="3" borderId="22" xfId="0" applyNumberFormat="1" applyFont="1" applyFill="1" applyBorder="1" applyAlignment="1" applyProtection="1">
      <alignment horizontal="center"/>
    </xf>
    <xf numFmtId="2" fontId="20" fillId="3" borderId="24" xfId="0" applyNumberFormat="1" applyFont="1" applyFill="1" applyBorder="1" applyAlignment="1" applyProtection="1">
      <alignment horizontal="center"/>
    </xf>
    <xf numFmtId="4" fontId="20" fillId="13" borderId="24" xfId="0" applyNumberFormat="1" applyFont="1" applyFill="1" applyBorder="1" applyAlignment="1" applyProtection="1">
      <alignment horizontal="center"/>
    </xf>
    <xf numFmtId="43" fontId="22" fillId="3" borderId="22" xfId="2" applyFont="1" applyFill="1" applyBorder="1" applyAlignment="1" applyProtection="1">
      <alignment horizontal="center"/>
    </xf>
    <xf numFmtId="4" fontId="22" fillId="3" borderId="6" xfId="0" applyNumberFormat="1" applyFont="1" applyFill="1" applyBorder="1" applyAlignment="1" applyProtection="1">
      <alignment horizontal="center"/>
    </xf>
    <xf numFmtId="0" fontId="49" fillId="3" borderId="15" xfId="0" applyFont="1" applyFill="1" applyBorder="1" applyAlignment="1" applyProtection="1">
      <alignment horizontal="left" indent="1"/>
    </xf>
    <xf numFmtId="0" fontId="50" fillId="3" borderId="50" xfId="0" applyFont="1" applyFill="1" applyBorder="1" applyAlignment="1" applyProtection="1">
      <alignment horizontal="left" indent="1"/>
    </xf>
    <xf numFmtId="44" fontId="4" fillId="3" borderId="6" xfId="5" applyFont="1" applyFill="1" applyBorder="1" applyAlignment="1" applyProtection="1">
      <alignment horizontal="center"/>
    </xf>
    <xf numFmtId="4" fontId="23" fillId="3" borderId="47" xfId="0" applyNumberFormat="1" applyFont="1" applyFill="1" applyBorder="1" applyAlignment="1" applyProtection="1">
      <alignment horizontal="center"/>
    </xf>
    <xf numFmtId="4" fontId="19" fillId="3" borderId="6" xfId="0" applyNumberFormat="1" applyFont="1" applyFill="1" applyBorder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4" fontId="4" fillId="0" borderId="0" xfId="0" applyNumberFormat="1" applyFont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34" fillId="10" borderId="27" xfId="0" applyFont="1" applyFill="1" applyBorder="1" applyAlignment="1" applyProtection="1">
      <alignment horizontal="center"/>
    </xf>
    <xf numFmtId="0" fontId="34" fillId="10" borderId="24" xfId="0" applyFont="1" applyFill="1" applyBorder="1" applyAlignment="1" applyProtection="1">
      <alignment horizontal="center"/>
    </xf>
    <xf numFmtId="0" fontId="34" fillId="10" borderId="23" xfId="0" applyFont="1" applyFill="1" applyBorder="1" applyAlignment="1" applyProtection="1">
      <alignment horizontal="center"/>
    </xf>
    <xf numFmtId="4" fontId="34" fillId="10" borderId="27" xfId="0" applyNumberFormat="1" applyFont="1" applyFill="1" applyBorder="1" applyAlignment="1" applyProtection="1">
      <alignment horizontal="center"/>
    </xf>
    <xf numFmtId="4" fontId="34" fillId="10" borderId="24" xfId="0" applyNumberFormat="1" applyFont="1" applyFill="1" applyBorder="1" applyAlignment="1" applyProtection="1">
      <alignment horizontal="center"/>
    </xf>
    <xf numFmtId="4" fontId="34" fillId="10" borderId="23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3" fillId="10" borderId="15" xfId="0" applyNumberFormat="1" applyFont="1" applyFill="1" applyBorder="1" applyAlignment="1" applyProtection="1">
      <alignment horizontal="center" vertical="center" wrapText="1"/>
    </xf>
    <xf numFmtId="4" fontId="33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37" fillId="10" borderId="0" xfId="0" applyFont="1" applyFill="1" applyBorder="1" applyAlignment="1" applyProtection="1">
      <alignment horizontal="center"/>
    </xf>
    <xf numFmtId="0" fontId="37" fillId="10" borderId="1" xfId="0" applyFont="1" applyFill="1" applyBorder="1" applyAlignment="1" applyProtection="1">
      <alignment horizontal="center"/>
    </xf>
    <xf numFmtId="0" fontId="33" fillId="10" borderId="0" xfId="0" applyFont="1" applyFill="1" applyBorder="1" applyAlignment="1" applyProtection="1">
      <alignment horizontal="center"/>
    </xf>
    <xf numFmtId="0" fontId="33" fillId="10" borderId="1" xfId="0" applyFont="1" applyFill="1" applyBorder="1" applyAlignment="1" applyProtection="1">
      <alignment horizontal="center"/>
    </xf>
    <xf numFmtId="0" fontId="3" fillId="18" borderId="15" xfId="0" applyFont="1" applyFill="1" applyBorder="1" applyAlignment="1" applyProtection="1">
      <alignment horizontal="center" vertical="center" wrapText="1"/>
    </xf>
    <xf numFmtId="0" fontId="3" fillId="18" borderId="6" xfId="0" applyFont="1" applyFill="1" applyBorder="1" applyAlignment="1" applyProtection="1">
      <alignment horizontal="center" vertical="center" wrapText="1"/>
    </xf>
    <xf numFmtId="0" fontId="3" fillId="18" borderId="17" xfId="0" applyFont="1" applyFill="1" applyBorder="1" applyAlignment="1" applyProtection="1">
      <alignment horizontal="center" vertical="center" wrapText="1"/>
    </xf>
    <xf numFmtId="0" fontId="3" fillId="19" borderId="15" xfId="0" applyFont="1" applyFill="1" applyBorder="1" applyAlignment="1" applyProtection="1">
      <alignment horizontal="center" vertical="center" wrapText="1"/>
    </xf>
    <xf numFmtId="0" fontId="3" fillId="19" borderId="6" xfId="0" applyFont="1" applyFill="1" applyBorder="1" applyAlignment="1" applyProtection="1">
      <alignment horizontal="center" vertical="center" wrapText="1"/>
    </xf>
    <xf numFmtId="0" fontId="3" fillId="19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4" fontId="34" fillId="10" borderId="15" xfId="0" applyNumberFormat="1" applyFont="1" applyFill="1" applyBorder="1" applyAlignment="1" applyProtection="1">
      <alignment horizontal="center" vertical="center"/>
    </xf>
    <xf numFmtId="4" fontId="34" fillId="10" borderId="17" xfId="0" applyNumberFormat="1" applyFont="1" applyFill="1" applyBorder="1" applyAlignment="1" applyProtection="1">
      <alignment horizontal="center" vertical="center"/>
    </xf>
    <xf numFmtId="2" fontId="34" fillId="10" borderId="15" xfId="0" applyNumberFormat="1" applyFont="1" applyFill="1" applyBorder="1" applyAlignment="1" applyProtection="1">
      <alignment horizontal="center" vertical="center"/>
    </xf>
    <xf numFmtId="2" fontId="34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Hipervínculo" xfId="1" builtinId="8"/>
    <cellStyle name="Millares" xfId="2" builtinId="3"/>
    <cellStyle name="Millares_Retenciones IMSS ITS La Huerta" xfId="3"/>
    <cellStyle name="Moneda" xfId="5" builtinId="4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33CCCC"/>
      <color rgb="FF0099CC"/>
      <color rgb="FF5DD5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111</xdr:row>
          <xdr:rowOff>0</xdr:rowOff>
        </xdr:from>
        <xdr:to>
          <xdr:col>18</xdr:col>
          <xdr:colOff>342900</xdr:colOff>
          <xdr:row>111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101</xdr:row>
          <xdr:rowOff>0</xdr:rowOff>
        </xdr:from>
        <xdr:to>
          <xdr:col>34</xdr:col>
          <xdr:colOff>161925</xdr:colOff>
          <xdr:row>101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524" t="s">
        <v>15</v>
      </c>
      <c r="B2" s="525"/>
      <c r="C2" s="525"/>
      <c r="D2" s="526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524" t="s">
        <v>24</v>
      </c>
      <c r="B22" s="525"/>
      <c r="C22" s="526"/>
      <c r="D22"/>
    </row>
    <row r="23" spans="1:5" ht="15.75" customHeight="1" x14ac:dyDescent="0.2">
      <c r="A23" s="527" t="s">
        <v>25</v>
      </c>
      <c r="B23" s="528"/>
      <c r="C23" s="6" t="s">
        <v>26</v>
      </c>
      <c r="D23"/>
    </row>
    <row r="24" spans="1:5" ht="15.75" customHeight="1" x14ac:dyDescent="0.2">
      <c r="A24" s="529" t="s">
        <v>27</v>
      </c>
      <c r="B24" s="530"/>
      <c r="C24" s="9" t="s">
        <v>28</v>
      </c>
      <c r="D24"/>
    </row>
    <row r="25" spans="1:5" ht="15.75" customHeight="1" x14ac:dyDescent="0.2">
      <c r="A25" s="522" t="s">
        <v>29</v>
      </c>
      <c r="B25" s="522" t="s">
        <v>30</v>
      </c>
      <c r="C25" s="9" t="s">
        <v>31</v>
      </c>
      <c r="D25"/>
    </row>
    <row r="26" spans="1:5" ht="15.75" customHeight="1" thickBot="1" x14ac:dyDescent="0.25">
      <c r="A26" s="523"/>
      <c r="B26" s="523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524" t="s">
        <v>15</v>
      </c>
      <c r="B66" s="525"/>
      <c r="C66" s="525"/>
      <c r="D66" s="526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524" t="s">
        <v>24</v>
      </c>
      <c r="B83" s="525"/>
      <c r="C83" s="526"/>
      <c r="D83"/>
    </row>
    <row r="84" spans="1:5" ht="15.75" customHeight="1" x14ac:dyDescent="0.2">
      <c r="A84" s="527" t="s">
        <v>25</v>
      </c>
      <c r="B84" s="528"/>
      <c r="C84" s="6" t="s">
        <v>26</v>
      </c>
      <c r="D84"/>
    </row>
    <row r="85" spans="1:5" ht="15.75" customHeight="1" x14ac:dyDescent="0.2">
      <c r="A85" s="529" t="s">
        <v>27</v>
      </c>
      <c r="B85" s="530"/>
      <c r="C85" s="9" t="s">
        <v>28</v>
      </c>
      <c r="D85"/>
    </row>
    <row r="86" spans="1:5" ht="15.75" customHeight="1" x14ac:dyDescent="0.2">
      <c r="A86" s="522" t="s">
        <v>29</v>
      </c>
      <c r="B86" s="522" t="s">
        <v>30</v>
      </c>
      <c r="C86" s="9" t="s">
        <v>31</v>
      </c>
      <c r="D86"/>
    </row>
    <row r="87" spans="1:5" ht="15.75" customHeight="1" thickBot="1" x14ac:dyDescent="0.25">
      <c r="A87" s="523"/>
      <c r="B87" s="523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86:A87"/>
    <mergeCell ref="B86:B87"/>
    <mergeCell ref="A66:D66"/>
    <mergeCell ref="A83:C83"/>
    <mergeCell ref="A84:B84"/>
    <mergeCell ref="A85:B85"/>
    <mergeCell ref="A25:A26"/>
    <mergeCell ref="B25:B26"/>
    <mergeCell ref="A22:C22"/>
    <mergeCell ref="A2:D2"/>
    <mergeCell ref="A23:B23"/>
    <mergeCell ref="A24:B24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102"/>
  <sheetViews>
    <sheetView showGridLines="0" topLeftCell="A67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09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655</v>
      </c>
      <c r="B3" s="26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531" t="s">
        <v>91</v>
      </c>
      <c r="D7" s="533"/>
      <c r="E7" s="534"/>
      <c r="F7" s="155"/>
      <c r="G7" s="154"/>
      <c r="H7" s="153"/>
      <c r="I7" s="153"/>
      <c r="J7" s="166"/>
      <c r="K7" s="208"/>
      <c r="L7" s="208"/>
      <c r="M7" s="166"/>
      <c r="N7" s="531" t="s">
        <v>92</v>
      </c>
      <c r="O7" s="532"/>
      <c r="P7" s="532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253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469</v>
      </c>
      <c r="B11" s="111" t="s">
        <v>369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16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11" t="s">
        <v>625</v>
      </c>
      <c r="B12" s="111" t="s">
        <v>188</v>
      </c>
      <c r="C12" s="107">
        <v>26190.6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13095.3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484</v>
      </c>
      <c r="B13" s="111" t="s">
        <v>485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 t="s">
        <v>174</v>
      </c>
      <c r="B14" s="111" t="s">
        <v>410</v>
      </c>
      <c r="C14" s="107">
        <v>22636.35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11318.174999999999</v>
      </c>
      <c r="O14" s="9">
        <f t="shared" si="0"/>
        <v>385.5</v>
      </c>
      <c r="P14" s="9">
        <f t="shared" si="0"/>
        <v>0</v>
      </c>
    </row>
    <row r="15" spans="1:18" ht="18.95" customHeight="1" x14ac:dyDescent="0.2">
      <c r="A15" s="111" t="s">
        <v>270</v>
      </c>
      <c r="B15" s="111" t="s">
        <v>409</v>
      </c>
      <c r="C15" s="107">
        <v>22636.35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11318.174999999999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499</v>
      </c>
      <c r="B16" s="111" t="s">
        <v>500</v>
      </c>
      <c r="C16" s="107">
        <v>22636.35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11318.174999999999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/>
      <c r="B17" s="111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9"/>
      <c r="O17" s="9"/>
      <c r="P17" s="9"/>
    </row>
    <row r="18" spans="1:16" ht="18.95" customHeight="1" x14ac:dyDescent="0.2">
      <c r="A18" s="111"/>
      <c r="B18" s="111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9"/>
      <c r="O18" s="9"/>
      <c r="P18" s="9"/>
    </row>
    <row r="19" spans="1:16" ht="18.95" customHeight="1" x14ac:dyDescent="0.2">
      <c r="A19" s="111"/>
      <c r="B19" s="111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9"/>
      <c r="O19" s="9"/>
      <c r="P19" s="9"/>
    </row>
    <row r="20" spans="1:16" ht="18.95" customHeight="1" x14ac:dyDescent="0.2">
      <c r="A20" s="111"/>
      <c r="B20" s="111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9"/>
      <c r="O20" s="9"/>
      <c r="P20" s="9"/>
    </row>
    <row r="21" spans="1:16" ht="18.95" customHeight="1" x14ac:dyDescent="0.2">
      <c r="A21" s="111"/>
      <c r="B21" s="111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9"/>
      <c r="O21" s="9"/>
      <c r="P21" s="9"/>
    </row>
    <row r="22" spans="1:16" ht="18.95" customHeight="1" x14ac:dyDescent="0.2">
      <c r="A22" s="111"/>
      <c r="B22" s="111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9"/>
      <c r="O22" s="9"/>
      <c r="P22" s="9"/>
    </row>
    <row r="23" spans="1:16" ht="18.95" customHeight="1" x14ac:dyDescent="0.2">
      <c r="A23" s="111"/>
      <c r="B23" s="111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9"/>
      <c r="O23" s="9"/>
      <c r="P23" s="9"/>
    </row>
    <row r="24" spans="1:16" ht="18.95" customHeight="1" x14ac:dyDescent="0.2">
      <c r="A24" s="111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9"/>
      <c r="O24" s="9"/>
      <c r="P24" s="9"/>
    </row>
    <row r="25" spans="1:16" ht="18.95" customHeight="1" x14ac:dyDescent="0.2">
      <c r="A25" s="111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9"/>
      <c r="O25" s="9"/>
      <c r="P25" s="9"/>
    </row>
    <row r="26" spans="1:16" ht="18.95" customHeight="1" x14ac:dyDescent="0.2">
      <c r="A26" s="111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9"/>
      <c r="O26" s="9"/>
      <c r="P26" s="9"/>
    </row>
    <row r="27" spans="1:16" ht="18.95" customHeight="1" x14ac:dyDescent="0.2">
      <c r="A27" s="111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9"/>
      <c r="O27" s="9"/>
      <c r="P27" s="9"/>
    </row>
    <row r="28" spans="1:16" ht="18.95" customHeight="1" x14ac:dyDescent="0.2">
      <c r="A28" s="111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9"/>
      <c r="O28" s="9"/>
      <c r="P28" s="9"/>
    </row>
    <row r="29" spans="1:16" ht="18.95" customHeight="1" x14ac:dyDescent="0.2">
      <c r="A29" s="111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9"/>
      <c r="O29" s="9"/>
      <c r="P29" s="9"/>
    </row>
    <row r="30" spans="1:16" ht="18.95" customHeight="1" x14ac:dyDescent="0.2">
      <c r="A30" s="111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9"/>
      <c r="O30" s="9"/>
      <c r="P30" s="9"/>
    </row>
    <row r="31" spans="1:16" ht="18.95" customHeight="1" x14ac:dyDescent="0.2">
      <c r="A31" s="111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9"/>
      <c r="O31" s="9"/>
      <c r="P31" s="9"/>
    </row>
    <row r="32" spans="1:16" ht="18.95" customHeight="1" x14ac:dyDescent="0.2">
      <c r="A32" s="111"/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9"/>
      <c r="O32" s="9"/>
      <c r="P32" s="9"/>
    </row>
    <row r="33" spans="1:16" ht="18.95" customHeight="1" x14ac:dyDescent="0.2">
      <c r="A33" s="111"/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9"/>
      <c r="O33" s="9"/>
      <c r="P33" s="9"/>
    </row>
    <row r="34" spans="1:16" ht="18.95" customHeight="1" x14ac:dyDescent="0.2">
      <c r="A34" s="111"/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9"/>
      <c r="O34" s="9"/>
      <c r="P34" s="9"/>
    </row>
    <row r="35" spans="1:16" ht="18.95" customHeight="1" x14ac:dyDescent="0.2">
      <c r="A35" s="111"/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9"/>
      <c r="O35" s="9"/>
      <c r="P35" s="9"/>
    </row>
    <row r="36" spans="1:16" ht="18.95" customHeight="1" x14ac:dyDescent="0.2">
      <c r="A36" s="111"/>
      <c r="B36" s="11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9"/>
      <c r="O36" s="9"/>
      <c r="P36" s="9"/>
    </row>
    <row r="37" spans="1:16" ht="18.95" customHeight="1" x14ac:dyDescent="0.2">
      <c r="A37" s="111"/>
      <c r="B37" s="11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9"/>
      <c r="O37" s="9"/>
      <c r="P37" s="9"/>
    </row>
    <row r="38" spans="1:16" ht="18.95" customHeight="1" x14ac:dyDescent="0.2">
      <c r="A38" s="111"/>
      <c r="B38" s="111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9"/>
      <c r="O38" s="9"/>
      <c r="P38" s="9"/>
    </row>
    <row r="39" spans="1:16" ht="18.95" customHeight="1" x14ac:dyDescent="0.2">
      <c r="A39" s="111"/>
      <c r="B39" s="111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/>
      <c r="O39" s="9"/>
      <c r="P39" s="9"/>
    </row>
    <row r="40" spans="1:16" ht="18.95" customHeight="1" x14ac:dyDescent="0.2">
      <c r="A40" s="111"/>
      <c r="B40" s="111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9"/>
      <c r="O40" s="9"/>
      <c r="P40" s="9"/>
    </row>
    <row r="41" spans="1:16" ht="18.95" customHeight="1" x14ac:dyDescent="0.2">
      <c r="A41" s="111"/>
      <c r="B41" s="111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9"/>
      <c r="O41" s="9"/>
      <c r="P41" s="9"/>
    </row>
    <row r="42" spans="1:16" ht="18.95" customHeight="1" x14ac:dyDescent="0.2">
      <c r="A42" s="111"/>
      <c r="B42" s="111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9"/>
      <c r="O42" s="9"/>
      <c r="P42" s="9"/>
    </row>
    <row r="43" spans="1:16" ht="18.95" customHeight="1" x14ac:dyDescent="0.2">
      <c r="A43" s="111"/>
      <c r="B43" s="111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9"/>
      <c r="O43" s="9"/>
      <c r="P43" s="9"/>
    </row>
    <row r="44" spans="1:16" ht="18.95" customHeight="1" x14ac:dyDescent="0.2">
      <c r="A44" s="111"/>
      <c r="B44" s="111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9"/>
      <c r="O44" s="9"/>
      <c r="P44" s="9"/>
    </row>
    <row r="45" spans="1:16" ht="18.95" customHeight="1" x14ac:dyDescent="0.2">
      <c r="A45" s="111"/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9"/>
      <c r="O45" s="9"/>
      <c r="P45" s="9"/>
    </row>
    <row r="46" spans="1:16" ht="18.95" customHeight="1" x14ac:dyDescent="0.2">
      <c r="A46" s="111"/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9"/>
      <c r="O46" s="9"/>
      <c r="P46" s="9"/>
    </row>
    <row r="47" spans="1:16" ht="18.95" customHeight="1" x14ac:dyDescent="0.2">
      <c r="A47" s="111"/>
      <c r="B47" s="111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9"/>
      <c r="O47" s="9"/>
      <c r="P47" s="9"/>
    </row>
    <row r="48" spans="1:16" ht="18.95" customHeight="1" x14ac:dyDescent="0.2">
      <c r="A48" s="111"/>
      <c r="B48" s="111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9"/>
      <c r="O48" s="9"/>
      <c r="P48" s="9"/>
    </row>
    <row r="49" spans="1:16" ht="18.95" customHeight="1" x14ac:dyDescent="0.2">
      <c r="A49" s="111"/>
      <c r="B49" s="111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9"/>
      <c r="O49" s="9"/>
      <c r="P49" s="9"/>
    </row>
    <row r="50" spans="1:16" ht="18.95" customHeight="1" x14ac:dyDescent="0.2">
      <c r="A50" s="111"/>
      <c r="B50" s="111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9"/>
      <c r="O50" s="9"/>
      <c r="P50" s="9"/>
    </row>
    <row r="51" spans="1:16" ht="18.95" customHeight="1" x14ac:dyDescent="0.2">
      <c r="A51" s="111"/>
      <c r="B51" s="111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9"/>
      <c r="O51" s="9"/>
      <c r="P51" s="9"/>
    </row>
    <row r="52" spans="1:16" ht="18.95" customHeight="1" x14ac:dyDescent="0.2">
      <c r="A52" s="111"/>
      <c r="B52" s="111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9"/>
      <c r="O52" s="9"/>
      <c r="P52" s="9"/>
    </row>
    <row r="53" spans="1:16" ht="18.95" customHeight="1" x14ac:dyDescent="0.2">
      <c r="A53" s="111"/>
      <c r="B53" s="111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9"/>
      <c r="O53" s="9"/>
      <c r="P53" s="9"/>
    </row>
    <row r="54" spans="1:16" ht="18.95" customHeight="1" x14ac:dyDescent="0.2">
      <c r="A54" s="111"/>
      <c r="B54" s="111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9"/>
      <c r="O54" s="9"/>
      <c r="P54" s="9"/>
    </row>
    <row r="55" spans="1:16" ht="18.95" customHeight="1" x14ac:dyDescent="0.2">
      <c r="A55" s="111"/>
      <c r="B55" s="111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9"/>
      <c r="O55" s="9"/>
      <c r="P55" s="9"/>
    </row>
    <row r="56" spans="1:16" ht="18.95" customHeight="1" x14ac:dyDescent="0.2">
      <c r="A56" s="111"/>
      <c r="B56" s="111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9"/>
      <c r="O56" s="9"/>
      <c r="P56" s="9"/>
    </row>
    <row r="57" spans="1:16" ht="18.95" customHeight="1" x14ac:dyDescent="0.2">
      <c r="A57" s="111"/>
      <c r="B57" s="111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9"/>
      <c r="O57" s="9"/>
      <c r="P57" s="9"/>
    </row>
    <row r="58" spans="1:16" ht="18.95" customHeight="1" x14ac:dyDescent="0.2">
      <c r="A58" s="111"/>
      <c r="B58" s="111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9"/>
      <c r="O58" s="9"/>
      <c r="P58" s="9"/>
    </row>
    <row r="59" spans="1:16" ht="18.95" customHeight="1" x14ac:dyDescent="0.2">
      <c r="A59" s="111"/>
      <c r="B59" s="111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9"/>
      <c r="O59" s="9"/>
      <c r="P59" s="9"/>
    </row>
    <row r="60" spans="1:16" ht="18.95" customHeight="1" x14ac:dyDescent="0.2">
      <c r="A60" s="111" t="s">
        <v>273</v>
      </c>
      <c r="B60" s="111" t="s">
        <v>318</v>
      </c>
      <c r="C60" s="107">
        <v>6576.9</v>
      </c>
      <c r="D60" s="107">
        <v>771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9">
        <f t="shared" ref="N60:P64" si="1">SUM(C60/2)</f>
        <v>3288.45</v>
      </c>
      <c r="O60" s="9">
        <f t="shared" si="1"/>
        <v>385.5</v>
      </c>
      <c r="P60" s="9">
        <f t="shared" si="1"/>
        <v>0</v>
      </c>
    </row>
    <row r="61" spans="1:16" ht="18.95" customHeight="1" x14ac:dyDescent="0.2">
      <c r="A61" s="111" t="s">
        <v>651</v>
      </c>
      <c r="B61" s="111" t="s">
        <v>567</v>
      </c>
      <c r="C61" s="107">
        <v>5403.6</v>
      </c>
      <c r="D61" s="107">
        <v>771</v>
      </c>
      <c r="E61" s="107"/>
      <c r="F61" s="107"/>
      <c r="G61" s="107"/>
      <c r="H61" s="107"/>
      <c r="I61" s="107"/>
      <c r="J61" s="107"/>
      <c r="K61" s="107"/>
      <c r="L61" s="107"/>
      <c r="M61" s="107"/>
      <c r="N61" s="9">
        <f t="shared" si="1"/>
        <v>2701.8</v>
      </c>
      <c r="O61" s="9">
        <f t="shared" si="1"/>
        <v>385.5</v>
      </c>
      <c r="P61" s="9">
        <f t="shared" si="1"/>
        <v>0</v>
      </c>
    </row>
    <row r="62" spans="1:16" ht="18.95" customHeight="1" x14ac:dyDescent="0.2">
      <c r="A62" s="111" t="s">
        <v>553</v>
      </c>
      <c r="B62" s="111" t="s">
        <v>192</v>
      </c>
      <c r="C62" s="107">
        <v>8020.85</v>
      </c>
      <c r="D62" s="107">
        <v>771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9">
        <f t="shared" si="1"/>
        <v>4010.4250000000002</v>
      </c>
      <c r="O62" s="9">
        <f t="shared" si="1"/>
        <v>385.5</v>
      </c>
      <c r="P62" s="9">
        <f t="shared" si="1"/>
        <v>0</v>
      </c>
    </row>
    <row r="63" spans="1:16" ht="18.95" customHeight="1" x14ac:dyDescent="0.2">
      <c r="A63" s="111" t="s">
        <v>466</v>
      </c>
      <c r="B63" s="111" t="s">
        <v>196</v>
      </c>
      <c r="C63" s="107">
        <v>5140.2</v>
      </c>
      <c r="D63" s="107">
        <v>771</v>
      </c>
      <c r="E63" s="107"/>
      <c r="F63" s="107"/>
      <c r="G63" s="107"/>
      <c r="H63" s="107"/>
      <c r="I63" s="107"/>
      <c r="J63" s="107"/>
      <c r="K63" s="107"/>
      <c r="L63" s="107"/>
      <c r="M63" s="107"/>
      <c r="N63" s="9">
        <f t="shared" si="1"/>
        <v>2570.1</v>
      </c>
      <c r="O63" s="9">
        <f t="shared" si="1"/>
        <v>385.5</v>
      </c>
      <c r="P63" s="9">
        <f t="shared" si="1"/>
        <v>0</v>
      </c>
    </row>
    <row r="64" spans="1:16" ht="18.95" customHeight="1" x14ac:dyDescent="0.2">
      <c r="A64" s="111" t="s">
        <v>259</v>
      </c>
      <c r="B64" s="111" t="s">
        <v>195</v>
      </c>
      <c r="C64" s="107">
        <v>5965.45</v>
      </c>
      <c r="D64" s="107">
        <v>771</v>
      </c>
      <c r="E64" s="107"/>
      <c r="F64" s="107"/>
      <c r="G64" s="107"/>
      <c r="H64" s="107"/>
      <c r="I64" s="107"/>
      <c r="J64" s="107"/>
      <c r="K64" s="107"/>
      <c r="L64" s="107"/>
      <c r="M64" s="107"/>
      <c r="N64" s="9">
        <f t="shared" si="1"/>
        <v>2982.7249999999999</v>
      </c>
      <c r="O64" s="9">
        <f t="shared" si="1"/>
        <v>385.5</v>
      </c>
      <c r="P64" s="9">
        <f t="shared" si="1"/>
        <v>0</v>
      </c>
    </row>
    <row r="65" spans="1:16" ht="18.95" customHeight="1" x14ac:dyDescent="0.2">
      <c r="A65" s="111" t="s">
        <v>176</v>
      </c>
      <c r="B65" s="111" t="s">
        <v>191</v>
      </c>
      <c r="C65" s="107">
        <v>16048.3</v>
      </c>
      <c r="D65" s="107">
        <v>771</v>
      </c>
      <c r="E65" s="107"/>
      <c r="F65" s="107"/>
      <c r="G65" s="107"/>
      <c r="H65" s="107"/>
      <c r="I65" s="107"/>
      <c r="J65" s="107"/>
      <c r="K65" s="107"/>
      <c r="L65" s="107"/>
      <c r="M65" s="107"/>
      <c r="N65" s="9">
        <f>SUM(C65/2)</f>
        <v>8024.15</v>
      </c>
      <c r="O65" s="9">
        <f>SUM(D65/2)</f>
        <v>385.5</v>
      </c>
      <c r="P65" s="9">
        <f t="shared" ref="P65:P70" si="2">SUM(E65/2)</f>
        <v>0</v>
      </c>
    </row>
    <row r="66" spans="1:16" ht="18.95" customHeight="1" x14ac:dyDescent="0.2">
      <c r="A66" s="111" t="s">
        <v>560</v>
      </c>
      <c r="B66" s="111" t="s">
        <v>561</v>
      </c>
      <c r="C66" s="107">
        <v>4662.55</v>
      </c>
      <c r="D66" s="107">
        <v>771</v>
      </c>
      <c r="E66" s="107"/>
      <c r="F66" s="107"/>
      <c r="G66" s="107"/>
      <c r="H66" s="107"/>
      <c r="I66" s="107"/>
      <c r="J66" s="107"/>
      <c r="K66" s="107"/>
      <c r="L66" s="107"/>
      <c r="M66" s="107"/>
      <c r="N66" s="9">
        <f t="shared" ref="N66:N77" si="3">SUM(C66/2)</f>
        <v>2331.2750000000001</v>
      </c>
      <c r="O66" s="9">
        <f t="shared" ref="O66:O86" si="4">SUM(D66/2)</f>
        <v>385.5</v>
      </c>
      <c r="P66" s="9">
        <f t="shared" si="2"/>
        <v>0</v>
      </c>
    </row>
    <row r="67" spans="1:16" ht="18.95" customHeight="1" x14ac:dyDescent="0.2">
      <c r="A67" s="185" t="s">
        <v>429</v>
      </c>
      <c r="B67" s="111" t="s">
        <v>274</v>
      </c>
      <c r="C67" s="107">
        <v>16048.3</v>
      </c>
      <c r="D67" s="107">
        <v>771</v>
      </c>
      <c r="E67" s="107"/>
      <c r="F67" s="107"/>
      <c r="G67" s="107"/>
      <c r="H67" s="107"/>
      <c r="I67" s="107"/>
      <c r="J67" s="107"/>
      <c r="K67" s="107"/>
      <c r="L67" s="107"/>
      <c r="M67" s="107"/>
      <c r="N67" s="9">
        <f t="shared" si="3"/>
        <v>8024.15</v>
      </c>
      <c r="O67" s="9">
        <f t="shared" si="4"/>
        <v>385.5</v>
      </c>
      <c r="P67" s="9">
        <f t="shared" si="2"/>
        <v>0</v>
      </c>
    </row>
    <row r="68" spans="1:16" ht="18.95" customHeight="1" x14ac:dyDescent="0.2">
      <c r="A68" s="111" t="s">
        <v>411</v>
      </c>
      <c r="B68" s="185" t="s">
        <v>281</v>
      </c>
      <c r="C68" s="107">
        <v>4662.55</v>
      </c>
      <c r="D68" s="107">
        <v>771</v>
      </c>
      <c r="E68" s="107"/>
      <c r="F68" s="107"/>
      <c r="G68" s="107"/>
      <c r="H68" s="107"/>
      <c r="I68" s="107"/>
      <c r="J68" s="107"/>
      <c r="K68" s="107"/>
      <c r="L68" s="107"/>
      <c r="M68" s="107"/>
      <c r="N68" s="9">
        <f t="shared" si="3"/>
        <v>2331.2750000000001</v>
      </c>
      <c r="O68" s="9">
        <f t="shared" si="4"/>
        <v>385.5</v>
      </c>
      <c r="P68" s="9">
        <f t="shared" si="2"/>
        <v>0</v>
      </c>
    </row>
    <row r="69" spans="1:16" ht="18.95" customHeight="1" x14ac:dyDescent="0.2">
      <c r="A69" s="111" t="s">
        <v>319</v>
      </c>
      <c r="B69" s="185" t="s">
        <v>456</v>
      </c>
      <c r="C69" s="107">
        <v>6576.9</v>
      </c>
      <c r="D69" s="107">
        <v>771</v>
      </c>
      <c r="E69" s="107"/>
      <c r="F69" s="107"/>
      <c r="G69" s="107"/>
      <c r="H69" s="107"/>
      <c r="I69" s="107"/>
      <c r="J69" s="107"/>
      <c r="K69" s="107"/>
      <c r="L69" s="107"/>
      <c r="M69" s="107"/>
      <c r="N69" s="9">
        <f t="shared" si="3"/>
        <v>3288.45</v>
      </c>
      <c r="O69" s="9">
        <f t="shared" si="4"/>
        <v>385.5</v>
      </c>
      <c r="P69" s="9">
        <f t="shared" si="2"/>
        <v>0</v>
      </c>
    </row>
    <row r="70" spans="1:16" ht="18.95" customHeight="1" x14ac:dyDescent="0.2">
      <c r="A70" s="111" t="s">
        <v>185</v>
      </c>
      <c r="B70" s="185" t="s">
        <v>198</v>
      </c>
      <c r="C70" s="107">
        <v>4443.75</v>
      </c>
      <c r="D70" s="107">
        <v>771</v>
      </c>
      <c r="E70" s="107"/>
      <c r="F70" s="107"/>
      <c r="G70" s="107"/>
      <c r="H70" s="107"/>
      <c r="I70" s="107"/>
      <c r="J70" s="107"/>
      <c r="K70" s="107"/>
      <c r="L70" s="107"/>
      <c r="M70" s="107"/>
      <c r="N70" s="9">
        <f t="shared" si="3"/>
        <v>2221.875</v>
      </c>
      <c r="O70" s="9">
        <f t="shared" si="4"/>
        <v>385.5</v>
      </c>
      <c r="P70" s="9">
        <f t="shared" si="2"/>
        <v>0</v>
      </c>
    </row>
    <row r="71" spans="1:16" ht="18.95" customHeight="1" x14ac:dyDescent="0.2">
      <c r="A71" s="111" t="s">
        <v>182</v>
      </c>
      <c r="B71" s="111" t="s">
        <v>189</v>
      </c>
      <c r="C71" s="107">
        <v>16048.3</v>
      </c>
      <c r="D71" s="107">
        <v>771</v>
      </c>
      <c r="E71" s="107"/>
      <c r="F71" s="107"/>
      <c r="G71" s="107"/>
      <c r="H71" s="107"/>
      <c r="I71" s="107"/>
      <c r="J71" s="107"/>
      <c r="K71" s="107"/>
      <c r="L71" s="107"/>
      <c r="M71" s="107"/>
      <c r="N71" s="9">
        <f t="shared" si="3"/>
        <v>8024.15</v>
      </c>
      <c r="O71" s="9">
        <f t="shared" si="4"/>
        <v>385.5</v>
      </c>
      <c r="P71" s="9">
        <f t="shared" ref="P71:P87" si="5">SUM(E71/2)</f>
        <v>0</v>
      </c>
    </row>
    <row r="72" spans="1:16" ht="18.95" customHeight="1" x14ac:dyDescent="0.2">
      <c r="A72" s="111" t="s">
        <v>177</v>
      </c>
      <c r="B72" s="185" t="s">
        <v>193</v>
      </c>
      <c r="C72" s="107">
        <v>7262.85</v>
      </c>
      <c r="D72" s="107">
        <v>771</v>
      </c>
      <c r="E72" s="107"/>
      <c r="F72" s="107"/>
      <c r="G72" s="107"/>
      <c r="H72" s="107"/>
      <c r="I72" s="107"/>
      <c r="J72" s="107"/>
      <c r="K72" s="107"/>
      <c r="L72" s="107"/>
      <c r="M72" s="107"/>
      <c r="N72" s="9">
        <f t="shared" si="3"/>
        <v>3631.4250000000002</v>
      </c>
      <c r="O72" s="9">
        <f t="shared" si="4"/>
        <v>385.5</v>
      </c>
      <c r="P72" s="9">
        <f t="shared" si="5"/>
        <v>0</v>
      </c>
    </row>
    <row r="73" spans="1:16" ht="18.95" customHeight="1" x14ac:dyDescent="0.2">
      <c r="A73" s="111" t="s">
        <v>183</v>
      </c>
      <c r="B73" s="111" t="s">
        <v>415</v>
      </c>
      <c r="C73" s="107">
        <v>6576.9</v>
      </c>
      <c r="D73" s="107">
        <v>771</v>
      </c>
      <c r="E73" s="107"/>
      <c r="F73" s="107"/>
      <c r="G73" s="107"/>
      <c r="H73" s="107"/>
      <c r="I73" s="107"/>
      <c r="J73" s="107"/>
      <c r="K73" s="107"/>
      <c r="L73" s="107"/>
      <c r="M73" s="107"/>
      <c r="N73" s="9">
        <f t="shared" si="3"/>
        <v>3288.45</v>
      </c>
      <c r="O73" s="9">
        <f t="shared" si="4"/>
        <v>385.5</v>
      </c>
      <c r="P73" s="9">
        <f t="shared" si="5"/>
        <v>0</v>
      </c>
    </row>
    <row r="74" spans="1:16" ht="18.95" customHeight="1" x14ac:dyDescent="0.2">
      <c r="A74" s="111" t="s">
        <v>618</v>
      </c>
      <c r="B74" s="111" t="s">
        <v>561</v>
      </c>
      <c r="C74" s="107">
        <v>4662.55</v>
      </c>
      <c r="D74" s="107">
        <v>771</v>
      </c>
      <c r="E74" s="107"/>
      <c r="F74" s="107"/>
      <c r="G74" s="107"/>
      <c r="H74" s="107"/>
      <c r="I74" s="107"/>
      <c r="J74" s="107"/>
      <c r="K74" s="107"/>
      <c r="L74" s="107"/>
      <c r="M74" s="107"/>
      <c r="N74" s="9">
        <f t="shared" si="3"/>
        <v>2331.2750000000001</v>
      </c>
      <c r="O74" s="9">
        <f t="shared" si="4"/>
        <v>385.5</v>
      </c>
      <c r="P74" s="9">
        <f>SUM(E74/2)</f>
        <v>0</v>
      </c>
    </row>
    <row r="75" spans="1:16" ht="18.95" customHeight="1" x14ac:dyDescent="0.2">
      <c r="A75" s="111" t="s">
        <v>175</v>
      </c>
      <c r="B75" s="111" t="s">
        <v>190</v>
      </c>
      <c r="C75" s="107">
        <v>16048.3</v>
      </c>
      <c r="D75" s="107">
        <v>771</v>
      </c>
      <c r="E75" s="107"/>
      <c r="F75" s="107"/>
      <c r="G75" s="107"/>
      <c r="H75" s="107"/>
      <c r="I75" s="107"/>
      <c r="J75" s="107"/>
      <c r="K75" s="107"/>
      <c r="L75" s="107"/>
      <c r="M75" s="107"/>
      <c r="N75" s="9">
        <f t="shared" si="3"/>
        <v>8024.15</v>
      </c>
      <c r="O75" s="9">
        <f t="shared" si="4"/>
        <v>385.5</v>
      </c>
      <c r="P75" s="9">
        <f t="shared" si="5"/>
        <v>0</v>
      </c>
    </row>
    <row r="76" spans="1:16" ht="18.95" customHeight="1" x14ac:dyDescent="0.2">
      <c r="A76" s="111" t="s">
        <v>450</v>
      </c>
      <c r="B76" s="185" t="s">
        <v>561</v>
      </c>
      <c r="C76" s="107">
        <v>4662.55</v>
      </c>
      <c r="D76" s="107">
        <v>771</v>
      </c>
      <c r="E76" s="107"/>
      <c r="F76" s="107"/>
      <c r="G76" s="107"/>
      <c r="H76" s="107"/>
      <c r="I76" s="107"/>
      <c r="J76" s="107"/>
      <c r="K76" s="107"/>
      <c r="L76" s="107"/>
      <c r="M76" s="107"/>
      <c r="N76" s="9">
        <f t="shared" si="3"/>
        <v>2331.2750000000001</v>
      </c>
      <c r="O76" s="9">
        <f t="shared" si="4"/>
        <v>385.5</v>
      </c>
      <c r="P76" s="9">
        <f>SUM(E76/2)</f>
        <v>0</v>
      </c>
    </row>
    <row r="77" spans="1:16" ht="18.95" customHeight="1" x14ac:dyDescent="0.2">
      <c r="A77" s="111" t="s">
        <v>184</v>
      </c>
      <c r="B77" s="185" t="s">
        <v>195</v>
      </c>
      <c r="C77" s="107">
        <v>5965.45</v>
      </c>
      <c r="D77" s="107">
        <v>771</v>
      </c>
      <c r="E77" s="107"/>
      <c r="F77" s="107"/>
      <c r="G77" s="107"/>
      <c r="H77" s="107"/>
      <c r="I77" s="107"/>
      <c r="J77" s="107"/>
      <c r="K77" s="107"/>
      <c r="L77" s="107"/>
      <c r="M77" s="107"/>
      <c r="N77" s="9">
        <f t="shared" si="3"/>
        <v>2982.7249999999999</v>
      </c>
      <c r="O77" s="9">
        <f t="shared" si="4"/>
        <v>385.5</v>
      </c>
      <c r="P77" s="9">
        <f t="shared" si="5"/>
        <v>0</v>
      </c>
    </row>
    <row r="78" spans="1:16" ht="18.95" customHeight="1" x14ac:dyDescent="0.2">
      <c r="A78" s="111" t="s">
        <v>454</v>
      </c>
      <c r="B78" s="185" t="s">
        <v>199</v>
      </c>
      <c r="C78" s="107">
        <v>4443.75</v>
      </c>
      <c r="D78" s="107">
        <v>771</v>
      </c>
      <c r="E78" s="107"/>
      <c r="F78" s="107"/>
      <c r="G78" s="107"/>
      <c r="H78" s="107"/>
      <c r="I78" s="107"/>
      <c r="J78" s="107"/>
      <c r="K78" s="107"/>
      <c r="L78" s="107"/>
      <c r="M78" s="107"/>
      <c r="N78" s="9">
        <f t="shared" ref="N78:N86" si="6">SUM(C78/2)</f>
        <v>2221.875</v>
      </c>
      <c r="O78" s="9">
        <f t="shared" si="4"/>
        <v>385.5</v>
      </c>
      <c r="P78" s="9">
        <f t="shared" si="5"/>
        <v>0</v>
      </c>
    </row>
    <row r="79" spans="1:16" ht="18.95" customHeight="1" x14ac:dyDescent="0.2">
      <c r="A79" s="111" t="s">
        <v>186</v>
      </c>
      <c r="B79" s="185" t="s">
        <v>199</v>
      </c>
      <c r="C79" s="107">
        <v>4443.75</v>
      </c>
      <c r="D79" s="107">
        <v>771</v>
      </c>
      <c r="E79" s="107"/>
      <c r="F79" s="107"/>
      <c r="G79" s="107"/>
      <c r="H79" s="107"/>
      <c r="I79" s="107"/>
      <c r="J79" s="107"/>
      <c r="K79" s="107"/>
      <c r="L79" s="107"/>
      <c r="M79" s="107"/>
      <c r="N79" s="9">
        <f t="shared" si="6"/>
        <v>2221.875</v>
      </c>
      <c r="O79" s="9">
        <f t="shared" si="4"/>
        <v>385.5</v>
      </c>
      <c r="P79" s="9">
        <f>SUM(E79/2)</f>
        <v>0</v>
      </c>
    </row>
    <row r="80" spans="1:16" ht="18.95" customHeight="1" x14ac:dyDescent="0.2">
      <c r="A80" s="111" t="s">
        <v>180</v>
      </c>
      <c r="B80" s="185" t="s">
        <v>200</v>
      </c>
      <c r="C80" s="107">
        <v>4247.45</v>
      </c>
      <c r="D80" s="107">
        <v>771</v>
      </c>
      <c r="E80" s="107"/>
      <c r="F80" s="107"/>
      <c r="G80" s="107"/>
      <c r="H80" s="107"/>
      <c r="I80" s="107"/>
      <c r="J80" s="107"/>
      <c r="K80" s="107"/>
      <c r="L80" s="107"/>
      <c r="M80" s="107"/>
      <c r="N80" s="9">
        <f t="shared" si="6"/>
        <v>2123.7249999999999</v>
      </c>
      <c r="O80" s="9">
        <f t="shared" si="4"/>
        <v>385.5</v>
      </c>
      <c r="P80" s="9">
        <f t="shared" si="5"/>
        <v>0</v>
      </c>
    </row>
    <row r="81" spans="1:16" ht="18.95" customHeight="1" x14ac:dyDescent="0.2">
      <c r="A81" s="111"/>
      <c r="B81" s="185" t="s">
        <v>200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9">
        <f t="shared" si="6"/>
        <v>0</v>
      </c>
      <c r="O81" s="9">
        <f t="shared" si="4"/>
        <v>0</v>
      </c>
      <c r="P81" s="9">
        <f>SUM(E81/2)</f>
        <v>0</v>
      </c>
    </row>
    <row r="82" spans="1:16" ht="18.95" customHeight="1" x14ac:dyDescent="0.2">
      <c r="A82" s="111" t="s">
        <v>537</v>
      </c>
      <c r="B82" s="185" t="s">
        <v>200</v>
      </c>
      <c r="C82" s="107">
        <v>4247.45</v>
      </c>
      <c r="D82" s="107">
        <v>771</v>
      </c>
      <c r="E82" s="107"/>
      <c r="F82" s="107"/>
      <c r="G82" s="107"/>
      <c r="H82" s="107"/>
      <c r="I82" s="107"/>
      <c r="J82" s="107"/>
      <c r="K82" s="107"/>
      <c r="L82" s="107"/>
      <c r="M82" s="107"/>
      <c r="N82" s="9">
        <f t="shared" si="6"/>
        <v>2123.7249999999999</v>
      </c>
      <c r="O82" s="9">
        <f t="shared" si="4"/>
        <v>385.5</v>
      </c>
      <c r="P82" s="9">
        <f>SUM(E82/2)</f>
        <v>0</v>
      </c>
    </row>
    <row r="83" spans="1:16" ht="18.95" customHeight="1" x14ac:dyDescent="0.2">
      <c r="A83" s="111" t="s">
        <v>645</v>
      </c>
      <c r="B83" s="185" t="s">
        <v>650</v>
      </c>
      <c r="C83" s="107">
        <v>4247.45</v>
      </c>
      <c r="D83" s="107">
        <v>771</v>
      </c>
      <c r="E83" s="107"/>
      <c r="F83" s="107"/>
      <c r="G83" s="107"/>
      <c r="H83" s="107"/>
      <c r="I83" s="107"/>
      <c r="J83" s="107"/>
      <c r="K83" s="107"/>
      <c r="L83" s="107"/>
      <c r="M83" s="107"/>
      <c r="N83" s="9">
        <f>SUM(C83/2)</f>
        <v>2123.7249999999999</v>
      </c>
      <c r="O83" s="9">
        <f>SUM(D83/2)</f>
        <v>385.5</v>
      </c>
      <c r="P83" s="9">
        <f>SUM(E83/2)</f>
        <v>0</v>
      </c>
    </row>
    <row r="84" spans="1:16" ht="18.95" customHeight="1" x14ac:dyDescent="0.2">
      <c r="A84" s="111" t="s">
        <v>187</v>
      </c>
      <c r="B84" s="185" t="s">
        <v>201</v>
      </c>
      <c r="C84" s="107">
        <v>3941.05</v>
      </c>
      <c r="D84" s="107">
        <v>771</v>
      </c>
      <c r="E84" s="107"/>
      <c r="F84" s="107"/>
      <c r="G84" s="107"/>
      <c r="H84" s="107"/>
      <c r="I84" s="107"/>
      <c r="J84" s="107"/>
      <c r="K84" s="107"/>
      <c r="L84" s="107"/>
      <c r="M84" s="107"/>
      <c r="N84" s="9">
        <f t="shared" si="6"/>
        <v>1970.5250000000001</v>
      </c>
      <c r="O84" s="9">
        <f t="shared" si="4"/>
        <v>385.5</v>
      </c>
      <c r="P84" s="9">
        <f t="shared" si="5"/>
        <v>0</v>
      </c>
    </row>
    <row r="85" spans="1:16" ht="18.95" customHeight="1" x14ac:dyDescent="0.2">
      <c r="A85" s="111" t="s">
        <v>181</v>
      </c>
      <c r="B85" s="185" t="s">
        <v>201</v>
      </c>
      <c r="C85" s="107">
        <v>3941.05</v>
      </c>
      <c r="D85" s="107">
        <v>771</v>
      </c>
      <c r="E85" s="107"/>
      <c r="F85" s="107"/>
      <c r="G85" s="107"/>
      <c r="H85" s="107"/>
      <c r="I85" s="107"/>
      <c r="J85" s="107"/>
      <c r="K85" s="107"/>
      <c r="L85" s="107"/>
      <c r="M85" s="107"/>
      <c r="N85" s="9">
        <f t="shared" si="6"/>
        <v>1970.5250000000001</v>
      </c>
      <c r="O85" s="9">
        <f t="shared" si="4"/>
        <v>385.5</v>
      </c>
      <c r="P85" s="9">
        <f t="shared" si="5"/>
        <v>0</v>
      </c>
    </row>
    <row r="86" spans="1:16" ht="18.95" customHeight="1" x14ac:dyDescent="0.2">
      <c r="A86" s="111"/>
      <c r="B86" s="185" t="s">
        <v>565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9">
        <f t="shared" si="6"/>
        <v>0</v>
      </c>
      <c r="O86" s="9">
        <f t="shared" si="4"/>
        <v>0</v>
      </c>
      <c r="P86" s="9">
        <f t="shared" si="5"/>
        <v>0</v>
      </c>
    </row>
    <row r="87" spans="1:16" ht="18.95" customHeight="1" x14ac:dyDescent="0.2">
      <c r="A87" s="368" t="s">
        <v>233</v>
      </c>
      <c r="B87" s="111" t="s">
        <v>256</v>
      </c>
      <c r="C87" s="107">
        <v>5403.6</v>
      </c>
      <c r="D87" s="107">
        <v>771</v>
      </c>
      <c r="E87" s="107"/>
      <c r="F87" s="107"/>
      <c r="G87" s="107"/>
      <c r="H87" s="107"/>
      <c r="I87" s="107"/>
      <c r="J87" s="107"/>
      <c r="K87" s="107"/>
      <c r="L87" s="107"/>
      <c r="M87" s="107"/>
      <c r="N87" s="9">
        <f>SUM(C87/2)</f>
        <v>2701.8</v>
      </c>
      <c r="O87" s="9">
        <f>SUM(D87/2)</f>
        <v>385.5</v>
      </c>
      <c r="P87" s="9">
        <f t="shared" si="5"/>
        <v>0</v>
      </c>
    </row>
    <row r="88" spans="1:16" ht="18.95" customHeight="1" x14ac:dyDescent="0.2">
      <c r="A88" s="368" t="s">
        <v>178</v>
      </c>
      <c r="B88" s="185" t="s">
        <v>196</v>
      </c>
      <c r="C88" s="107">
        <v>5140.2</v>
      </c>
      <c r="D88" s="107">
        <v>771</v>
      </c>
      <c r="E88" s="107"/>
      <c r="F88" s="107"/>
      <c r="G88" s="107"/>
      <c r="H88" s="107"/>
      <c r="I88" s="107"/>
      <c r="J88" s="107"/>
      <c r="K88" s="107"/>
      <c r="L88" s="107"/>
      <c r="M88" s="107"/>
      <c r="N88" s="9">
        <f t="shared" ref="N88:N93" si="7">SUM(C88/2)</f>
        <v>2570.1</v>
      </c>
      <c r="O88" s="9">
        <f t="shared" ref="O88:O93" si="8">SUM(D88/2)</f>
        <v>385.5</v>
      </c>
      <c r="P88" s="9">
        <f t="shared" ref="P88:P93" si="9">SUM(E88/2)</f>
        <v>0</v>
      </c>
    </row>
    <row r="89" spans="1:16" ht="18.95" customHeight="1" x14ac:dyDescent="0.2">
      <c r="A89" s="368" t="s">
        <v>285</v>
      </c>
      <c r="B89" s="111" t="s">
        <v>286</v>
      </c>
      <c r="C89" s="107">
        <v>6910.5</v>
      </c>
      <c r="D89" s="107">
        <v>771</v>
      </c>
      <c r="E89" s="107"/>
      <c r="F89" s="107"/>
      <c r="G89" s="107"/>
      <c r="H89" s="107"/>
      <c r="I89" s="107"/>
      <c r="J89" s="107"/>
      <c r="K89" s="107"/>
      <c r="L89" s="107"/>
      <c r="M89" s="107"/>
      <c r="N89" s="9">
        <f t="shared" si="7"/>
        <v>3455.25</v>
      </c>
      <c r="O89" s="9">
        <f t="shared" si="8"/>
        <v>385.5</v>
      </c>
      <c r="P89" s="9">
        <f t="shared" si="9"/>
        <v>0</v>
      </c>
    </row>
    <row r="90" spans="1:16" ht="18.95" customHeight="1" x14ac:dyDescent="0.2">
      <c r="A90" s="368" t="s">
        <v>313</v>
      </c>
      <c r="B90" s="185" t="s">
        <v>194</v>
      </c>
      <c r="C90" s="107">
        <v>6910.5</v>
      </c>
      <c r="D90" s="107">
        <v>771</v>
      </c>
      <c r="E90" s="107"/>
      <c r="F90" s="107"/>
      <c r="G90" s="107"/>
      <c r="H90" s="107"/>
      <c r="I90" s="107"/>
      <c r="J90" s="107"/>
      <c r="K90" s="107"/>
      <c r="L90" s="107"/>
      <c r="M90" s="107"/>
      <c r="N90" s="9">
        <f t="shared" si="7"/>
        <v>3455.25</v>
      </c>
      <c r="O90" s="9">
        <f t="shared" si="8"/>
        <v>385.5</v>
      </c>
      <c r="P90" s="9">
        <f t="shared" si="9"/>
        <v>0</v>
      </c>
    </row>
    <row r="91" spans="1:16" ht="18.95" customHeight="1" x14ac:dyDescent="0.2">
      <c r="A91" s="368" t="s">
        <v>543</v>
      </c>
      <c r="B91" s="185" t="s">
        <v>544</v>
      </c>
      <c r="C91" s="107">
        <v>16048.3</v>
      </c>
      <c r="D91" s="107">
        <v>771</v>
      </c>
      <c r="E91" s="107"/>
      <c r="F91" s="107"/>
      <c r="G91" s="107"/>
      <c r="H91" s="107"/>
      <c r="I91" s="107"/>
      <c r="J91" s="107"/>
      <c r="K91" s="107"/>
      <c r="L91" s="107"/>
      <c r="M91" s="107"/>
      <c r="N91" s="9">
        <f>SUM(C91/2)</f>
        <v>8024.15</v>
      </c>
      <c r="O91" s="9">
        <f>SUM(D91/2)</f>
        <v>385.5</v>
      </c>
      <c r="P91" s="9">
        <f>SUM(E91/2)</f>
        <v>0</v>
      </c>
    </row>
    <row r="92" spans="1:16" ht="18.95" customHeight="1" x14ac:dyDescent="0.2">
      <c r="A92" s="368" t="s">
        <v>302</v>
      </c>
      <c r="B92" s="185" t="s">
        <v>193</v>
      </c>
      <c r="C92" s="107">
        <v>7262.85</v>
      </c>
      <c r="D92" s="107">
        <v>771</v>
      </c>
      <c r="E92" s="107"/>
      <c r="F92" s="107"/>
      <c r="G92" s="107"/>
      <c r="H92" s="107"/>
      <c r="I92" s="107"/>
      <c r="J92" s="107"/>
      <c r="K92" s="107"/>
      <c r="L92" s="107"/>
      <c r="M92" s="107"/>
      <c r="N92" s="9">
        <f t="shared" si="7"/>
        <v>3631.4250000000002</v>
      </c>
      <c r="O92" s="9">
        <f t="shared" si="8"/>
        <v>385.5</v>
      </c>
      <c r="P92" s="9">
        <f t="shared" si="9"/>
        <v>0</v>
      </c>
    </row>
    <row r="93" spans="1:16" ht="18.95" customHeight="1" x14ac:dyDescent="0.2">
      <c r="A93" s="368" t="s">
        <v>464</v>
      </c>
      <c r="B93" s="185" t="s">
        <v>498</v>
      </c>
      <c r="C93" s="107">
        <v>5965.45</v>
      </c>
      <c r="D93" s="107">
        <v>771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9">
        <f t="shared" si="7"/>
        <v>2982.7249999999999</v>
      </c>
      <c r="O93" s="9">
        <f t="shared" si="8"/>
        <v>385.5</v>
      </c>
      <c r="P93" s="9">
        <f t="shared" si="9"/>
        <v>0</v>
      </c>
    </row>
    <row r="94" spans="1:16" ht="18.95" customHeight="1" x14ac:dyDescent="0.2">
      <c r="A94" s="111" t="s">
        <v>566</v>
      </c>
      <c r="B94" s="185" t="s">
        <v>197</v>
      </c>
      <c r="C94" s="107">
        <v>4893.25</v>
      </c>
      <c r="D94" s="107">
        <v>771</v>
      </c>
      <c r="E94" s="107"/>
      <c r="F94" s="107"/>
      <c r="G94" s="107"/>
      <c r="H94" s="107"/>
      <c r="I94" s="107"/>
      <c r="J94" s="107"/>
      <c r="K94" s="107"/>
      <c r="L94" s="107"/>
      <c r="M94" s="107"/>
      <c r="N94" s="9">
        <f t="shared" ref="N94:N100" si="10">SUM(C94/2)</f>
        <v>2446.625</v>
      </c>
      <c r="O94" s="9">
        <f t="shared" ref="O94:O100" si="11">SUM(D94/2)</f>
        <v>385.5</v>
      </c>
      <c r="P94" s="9">
        <f t="shared" ref="P94:P100" si="12">SUM(E94/2)</f>
        <v>0</v>
      </c>
    </row>
    <row r="95" spans="1:16" ht="18.95" customHeight="1" x14ac:dyDescent="0.2">
      <c r="A95" s="368" t="s">
        <v>452</v>
      </c>
      <c r="B95" s="185" t="s">
        <v>197</v>
      </c>
      <c r="C95" s="107">
        <v>4893.25</v>
      </c>
      <c r="D95" s="107">
        <v>771</v>
      </c>
      <c r="E95" s="107"/>
      <c r="F95" s="107"/>
      <c r="G95" s="107"/>
      <c r="H95" s="107"/>
      <c r="I95" s="107"/>
      <c r="J95" s="107"/>
      <c r="K95" s="107"/>
      <c r="L95" s="107"/>
      <c r="M95" s="107"/>
      <c r="N95" s="9">
        <f t="shared" si="10"/>
        <v>2446.625</v>
      </c>
      <c r="O95" s="9">
        <f t="shared" si="11"/>
        <v>385.5</v>
      </c>
      <c r="P95" s="9">
        <f t="shared" si="12"/>
        <v>0</v>
      </c>
    </row>
    <row r="96" spans="1:16" ht="18.95" customHeight="1" x14ac:dyDescent="0.2">
      <c r="A96" s="368" t="s">
        <v>549</v>
      </c>
      <c r="B96" s="185" t="s">
        <v>197</v>
      </c>
      <c r="C96" s="107">
        <v>4893.25</v>
      </c>
      <c r="D96" s="107">
        <v>771</v>
      </c>
      <c r="E96" s="107"/>
      <c r="F96" s="107"/>
      <c r="G96" s="107"/>
      <c r="H96" s="107"/>
      <c r="I96" s="107"/>
      <c r="J96" s="107"/>
      <c r="K96" s="107"/>
      <c r="L96" s="107"/>
      <c r="M96" s="107"/>
      <c r="N96" s="9">
        <f t="shared" si="10"/>
        <v>2446.625</v>
      </c>
      <c r="O96" s="9">
        <f t="shared" si="11"/>
        <v>385.5</v>
      </c>
      <c r="P96" s="9">
        <f t="shared" si="12"/>
        <v>0</v>
      </c>
    </row>
    <row r="97" spans="1:16" ht="18.95" customHeight="1" x14ac:dyDescent="0.2">
      <c r="A97" s="369" t="s">
        <v>179</v>
      </c>
      <c r="B97" s="111" t="s">
        <v>194</v>
      </c>
      <c r="C97" s="107">
        <v>6910.5</v>
      </c>
      <c r="D97" s="107">
        <v>771</v>
      </c>
      <c r="E97" s="107"/>
      <c r="F97" s="107"/>
      <c r="G97" s="107"/>
      <c r="H97" s="107"/>
      <c r="I97" s="107"/>
      <c r="J97" s="107"/>
      <c r="K97" s="107"/>
      <c r="L97" s="107"/>
      <c r="M97" s="107"/>
      <c r="N97" s="9">
        <f>SUM(C97/2)</f>
        <v>3455.25</v>
      </c>
      <c r="O97" s="9">
        <f>SUM(D97/2)</f>
        <v>385.5</v>
      </c>
      <c r="P97" s="9">
        <f t="shared" si="12"/>
        <v>0</v>
      </c>
    </row>
    <row r="98" spans="1:16" ht="18.95" customHeight="1" x14ac:dyDescent="0.2">
      <c r="A98" s="368" t="s">
        <v>280</v>
      </c>
      <c r="B98" s="185" t="s">
        <v>196</v>
      </c>
      <c r="C98" s="107">
        <v>5140.2</v>
      </c>
      <c r="D98" s="107">
        <v>771</v>
      </c>
      <c r="E98" s="107"/>
      <c r="F98" s="107"/>
      <c r="G98" s="107"/>
      <c r="H98" s="107"/>
      <c r="I98" s="107"/>
      <c r="J98" s="107"/>
      <c r="K98" s="107"/>
      <c r="L98" s="107"/>
      <c r="M98" s="107"/>
      <c r="N98" s="9">
        <f t="shared" si="10"/>
        <v>2570.1</v>
      </c>
      <c r="O98" s="9">
        <f t="shared" si="11"/>
        <v>385.5</v>
      </c>
      <c r="P98" s="9">
        <f t="shared" si="12"/>
        <v>0</v>
      </c>
    </row>
    <row r="99" spans="1:16" ht="18.95" customHeight="1" x14ac:dyDescent="0.2">
      <c r="A99" s="368" t="s">
        <v>622</v>
      </c>
      <c r="B99" s="185" t="s">
        <v>196</v>
      </c>
      <c r="C99" s="107">
        <v>5140.2</v>
      </c>
      <c r="D99" s="107">
        <v>771</v>
      </c>
      <c r="E99" s="107"/>
      <c r="F99" s="107"/>
      <c r="G99" s="107"/>
      <c r="H99" s="107"/>
      <c r="I99" s="107"/>
      <c r="J99" s="107"/>
      <c r="K99" s="107"/>
      <c r="L99" s="107"/>
      <c r="M99" s="107"/>
      <c r="N99" s="9">
        <f>SUM(C99/2)</f>
        <v>2570.1</v>
      </c>
      <c r="O99" s="9">
        <f>SUM(D99/2)</f>
        <v>385.5</v>
      </c>
      <c r="P99" s="9">
        <f t="shared" si="12"/>
        <v>0</v>
      </c>
    </row>
    <row r="100" spans="1:16" ht="18.95" customHeight="1" x14ac:dyDescent="0.2">
      <c r="A100" s="368" t="s">
        <v>322</v>
      </c>
      <c r="B100" s="185" t="s">
        <v>561</v>
      </c>
      <c r="C100" s="107">
        <v>4662.55</v>
      </c>
      <c r="D100" s="107">
        <v>771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9">
        <f t="shared" si="10"/>
        <v>2331.2750000000001</v>
      </c>
      <c r="O100" s="9">
        <f t="shared" si="11"/>
        <v>385.5</v>
      </c>
      <c r="P100" s="9">
        <f t="shared" si="12"/>
        <v>0</v>
      </c>
    </row>
    <row r="101" spans="1:16" ht="18.95" customHeight="1" x14ac:dyDescent="0.2">
      <c r="A101" s="111"/>
      <c r="B101" s="111"/>
      <c r="C101" s="9"/>
      <c r="D101" s="9"/>
      <c r="E101" s="9"/>
      <c r="F101" s="9"/>
      <c r="G101" s="35"/>
      <c r="H101" s="35"/>
      <c r="I101" s="35"/>
      <c r="J101" s="35"/>
      <c r="K101" s="35"/>
      <c r="L101" s="35"/>
      <c r="M101" s="35"/>
      <c r="N101" s="9"/>
      <c r="O101" s="9"/>
      <c r="P101" s="9"/>
    </row>
    <row r="102" spans="1:16" ht="18.95" customHeight="1" x14ac:dyDescent="0.2">
      <c r="A102" s="103" t="s">
        <v>35</v>
      </c>
      <c r="B102" s="103"/>
      <c r="C102" s="104">
        <f t="shared" ref="C102:J102" si="13">SUM(C11:C101)</f>
        <v>431254.05</v>
      </c>
      <c r="D102" s="104">
        <f t="shared" si="13"/>
        <v>34695</v>
      </c>
      <c r="E102" s="104">
        <f t="shared" si="13"/>
        <v>0</v>
      </c>
      <c r="F102" s="104">
        <f t="shared" si="13"/>
        <v>0</v>
      </c>
      <c r="G102" s="104">
        <f t="shared" si="13"/>
        <v>0</v>
      </c>
      <c r="H102" s="104">
        <f t="shared" si="13"/>
        <v>0</v>
      </c>
      <c r="I102" s="104">
        <f t="shared" si="13"/>
        <v>0</v>
      </c>
      <c r="J102" s="104">
        <f t="shared" si="13"/>
        <v>0</v>
      </c>
      <c r="K102" s="104"/>
      <c r="L102" s="104"/>
      <c r="M102" s="104">
        <f>SUM(M11:M101)</f>
        <v>0</v>
      </c>
      <c r="N102" s="104">
        <f>SUM(N11:N101)</f>
        <v>215627.02499999999</v>
      </c>
      <c r="O102" s="104">
        <f>SUM(O11:O101)</f>
        <v>17347.5</v>
      </c>
      <c r="P102" s="104">
        <f>SUM(P11:P101)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N11:P11" unlockedFormula="1"/>
    <ignoredError sqref="O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</sheetPr>
  <dimension ref="A1:J99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531" t="s">
        <v>91</v>
      </c>
      <c r="C7" s="535"/>
      <c r="D7" s="143" t="s">
        <v>108</v>
      </c>
      <c r="E7" s="36" t="s">
        <v>110</v>
      </c>
      <c r="F7" s="531" t="s">
        <v>109</v>
      </c>
      <c r="G7" s="535"/>
      <c r="H7" s="36" t="s">
        <v>108</v>
      </c>
      <c r="I7" s="531" t="s">
        <v>126</v>
      </c>
      <c r="J7" s="535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16" si="0">ROUND((B11/30)*(D11+E11),2)</f>
        <v>0</v>
      </c>
      <c r="G11" s="9">
        <f t="shared" ref="G11:G16" si="1">ROUND((C11/30)*(D11+E11),2)</f>
        <v>0</v>
      </c>
      <c r="H11" s="142">
        <v>0</v>
      </c>
      <c r="I11" s="9">
        <f t="shared" ref="I11:I16" si="2">ROUND((B11/30)*H11,2)</f>
        <v>0</v>
      </c>
      <c r="J11" s="9">
        <f t="shared" ref="J11:J16" si="3">ROUND((C11/30)*H11,2)</f>
        <v>0</v>
      </c>
    </row>
    <row r="12" spans="1:10" ht="18.95" customHeight="1" x14ac:dyDescent="0.2">
      <c r="A12" s="111" t="str">
        <f>PRESUPUESTO!A12</f>
        <v>FRANCISCO JAVIER GUERRERO OCHOA</v>
      </c>
      <c r="B12" s="9">
        <f>PRESUPUESTO!C12</f>
        <v>26190.6</v>
      </c>
      <c r="C12" s="9">
        <f>PRESUPUESTO!D12</f>
        <v>771</v>
      </c>
      <c r="D12" s="9"/>
      <c r="E12" s="142">
        <v>0</v>
      </c>
      <c r="F12" s="9">
        <f t="shared" si="0"/>
        <v>0</v>
      </c>
      <c r="G12" s="9">
        <f t="shared" si="1"/>
        <v>0</v>
      </c>
      <c r="H12" s="142">
        <v>0</v>
      </c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JESUS RAMON GAUNA SIGALA</v>
      </c>
      <c r="B13" s="9">
        <f>PRESUPUESTO!C13</f>
        <v>26190.6</v>
      </c>
      <c r="C13" s="9">
        <f>PRESUPUESTO!D13</f>
        <v>771</v>
      </c>
      <c r="D13" s="9"/>
      <c r="E13" s="142">
        <v>0</v>
      </c>
      <c r="F13" s="9">
        <f t="shared" si="0"/>
        <v>0</v>
      </c>
      <c r="G13" s="9">
        <f t="shared" si="1"/>
        <v>0</v>
      </c>
      <c r="H13" s="142">
        <v>0</v>
      </c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MIGUEL ANGEL MACIEL GUZMAN</v>
      </c>
      <c r="B14" s="9">
        <f>PRESUPUESTO!C14</f>
        <v>22636.35</v>
      </c>
      <c r="C14" s="9">
        <f>PRESUPUESTO!D14</f>
        <v>771</v>
      </c>
      <c r="D14" s="9"/>
      <c r="E14" s="142">
        <v>0</v>
      </c>
      <c r="F14" s="9">
        <f t="shared" si="0"/>
        <v>0</v>
      </c>
      <c r="G14" s="9">
        <f t="shared" si="1"/>
        <v>0</v>
      </c>
      <c r="H14" s="142">
        <v>0</v>
      </c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JOSE ANDRADE GARCIA</v>
      </c>
      <c r="B15" s="9">
        <f>PRESUPUESTO!C15</f>
        <v>22636.35</v>
      </c>
      <c r="C15" s="9">
        <f>PRESUPUESTO!D15</f>
        <v>771</v>
      </c>
      <c r="D15" s="9"/>
      <c r="E15" s="142">
        <v>0</v>
      </c>
      <c r="F15" s="9">
        <f t="shared" si="0"/>
        <v>0</v>
      </c>
      <c r="G15" s="9">
        <f t="shared" si="1"/>
        <v>0</v>
      </c>
      <c r="H15" s="142">
        <v>0</v>
      </c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CARLOS ADOLFO HINOJOSA GOMEZ</v>
      </c>
      <c r="B16" s="9">
        <f>PRESUPUESTO!C16</f>
        <v>22636.35</v>
      </c>
      <c r="C16" s="9">
        <f>PRESUPUESTO!D16</f>
        <v>771</v>
      </c>
      <c r="D16" s="9"/>
      <c r="E16" s="142">
        <v>0</v>
      </c>
      <c r="F16" s="9">
        <f t="shared" si="0"/>
        <v>0</v>
      </c>
      <c r="G16" s="9">
        <f t="shared" si="1"/>
        <v>0</v>
      </c>
      <c r="H16" s="142">
        <v>0</v>
      </c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/>
      <c r="B17" s="9"/>
      <c r="C17" s="9"/>
      <c r="D17" s="9"/>
      <c r="E17" s="142"/>
      <c r="F17" s="9"/>
      <c r="G17" s="9"/>
      <c r="H17" s="142"/>
      <c r="I17" s="9"/>
      <c r="J17" s="9"/>
    </row>
    <row r="18" spans="1:10" ht="18.95" customHeight="1" x14ac:dyDescent="0.2">
      <c r="A18" s="111"/>
      <c r="B18" s="9"/>
      <c r="C18" s="9"/>
      <c r="D18" s="9"/>
      <c r="E18" s="142"/>
      <c r="F18" s="9"/>
      <c r="G18" s="9"/>
      <c r="H18" s="142"/>
      <c r="I18" s="9"/>
      <c r="J18" s="9"/>
    </row>
    <row r="19" spans="1:10" ht="18.95" customHeight="1" x14ac:dyDescent="0.2">
      <c r="A19" s="111"/>
      <c r="B19" s="9"/>
      <c r="C19" s="9"/>
      <c r="D19" s="9"/>
      <c r="E19" s="142"/>
      <c r="F19" s="9"/>
      <c r="G19" s="9"/>
      <c r="H19" s="142"/>
      <c r="I19" s="9"/>
      <c r="J19" s="9"/>
    </row>
    <row r="20" spans="1:10" ht="18.95" customHeight="1" x14ac:dyDescent="0.2">
      <c r="A20" s="111"/>
      <c r="B20" s="9"/>
      <c r="C20" s="9"/>
      <c r="D20" s="9"/>
      <c r="E20" s="142"/>
      <c r="F20" s="9"/>
      <c r="G20" s="9"/>
      <c r="H20" s="142"/>
      <c r="I20" s="9"/>
      <c r="J20" s="9"/>
    </row>
    <row r="21" spans="1:10" ht="18.95" customHeight="1" x14ac:dyDescent="0.2">
      <c r="A21" s="111"/>
      <c r="B21" s="9"/>
      <c r="C21" s="9"/>
      <c r="D21" s="9"/>
      <c r="E21" s="142"/>
      <c r="F21" s="9"/>
      <c r="G21" s="9"/>
      <c r="H21" s="142"/>
      <c r="I21" s="9"/>
      <c r="J21" s="9"/>
    </row>
    <row r="22" spans="1:10" ht="18.95" customHeight="1" x14ac:dyDescent="0.2">
      <c r="A22" s="111"/>
      <c r="B22" s="9"/>
      <c r="C22" s="9"/>
      <c r="D22" s="9"/>
      <c r="E22" s="142"/>
      <c r="F22" s="9"/>
      <c r="G22" s="9"/>
      <c r="H22" s="142"/>
      <c r="I22" s="9"/>
      <c r="J22" s="9"/>
    </row>
    <row r="23" spans="1:10" ht="18.95" customHeight="1" x14ac:dyDescent="0.2">
      <c r="A23" s="111"/>
      <c r="B23" s="9"/>
      <c r="C23" s="9"/>
      <c r="D23" s="9"/>
      <c r="E23" s="142"/>
      <c r="F23" s="9"/>
      <c r="G23" s="9"/>
      <c r="H23" s="142"/>
      <c r="I23" s="9"/>
      <c r="J23" s="9"/>
    </row>
    <row r="24" spans="1:10" ht="18.95" customHeight="1" x14ac:dyDescent="0.2">
      <c r="A24" s="111"/>
      <c r="B24" s="9"/>
      <c r="C24" s="9"/>
      <c r="D24" s="9"/>
      <c r="E24" s="142"/>
      <c r="F24" s="9"/>
      <c r="G24" s="9"/>
      <c r="H24" s="142"/>
      <c r="I24" s="9"/>
      <c r="J24" s="9"/>
    </row>
    <row r="25" spans="1:10" ht="18.95" customHeight="1" x14ac:dyDescent="0.2">
      <c r="A25" s="111"/>
      <c r="B25" s="9"/>
      <c r="C25" s="9"/>
      <c r="D25" s="9"/>
      <c r="E25" s="142"/>
      <c r="F25" s="9"/>
      <c r="G25" s="9"/>
      <c r="H25" s="142"/>
      <c r="I25" s="9"/>
      <c r="J25" s="9"/>
    </row>
    <row r="26" spans="1:10" ht="18.95" customHeight="1" x14ac:dyDescent="0.2">
      <c r="A26" s="111"/>
      <c r="B26" s="9"/>
      <c r="C26" s="9"/>
      <c r="D26" s="9"/>
      <c r="E26" s="142"/>
      <c r="F26" s="9"/>
      <c r="G26" s="9"/>
      <c r="H26" s="142"/>
      <c r="I26" s="9"/>
      <c r="J26" s="9"/>
    </row>
    <row r="27" spans="1:10" ht="18.95" customHeight="1" x14ac:dyDescent="0.2">
      <c r="A27" s="111"/>
      <c r="B27" s="9"/>
      <c r="C27" s="9"/>
      <c r="D27" s="9"/>
      <c r="E27" s="142"/>
      <c r="F27" s="9"/>
      <c r="G27" s="9"/>
      <c r="H27" s="142"/>
      <c r="I27" s="9"/>
      <c r="J27" s="9"/>
    </row>
    <row r="28" spans="1:10" ht="18.95" customHeight="1" x14ac:dyDescent="0.2">
      <c r="A28" s="111"/>
      <c r="B28" s="9"/>
      <c r="C28" s="9"/>
      <c r="D28" s="9"/>
      <c r="E28" s="142"/>
      <c r="F28" s="9"/>
      <c r="G28" s="9"/>
      <c r="H28" s="142"/>
      <c r="I28" s="9"/>
      <c r="J28" s="9"/>
    </row>
    <row r="29" spans="1:10" ht="18.95" customHeight="1" x14ac:dyDescent="0.2">
      <c r="A29" s="111"/>
      <c r="B29" s="9"/>
      <c r="C29" s="9"/>
      <c r="D29" s="9"/>
      <c r="E29" s="142"/>
      <c r="F29" s="9"/>
      <c r="G29" s="9"/>
      <c r="H29" s="142"/>
      <c r="I29" s="9"/>
      <c r="J29" s="9"/>
    </row>
    <row r="30" spans="1:10" ht="18.95" customHeight="1" x14ac:dyDescent="0.2">
      <c r="A30" s="111"/>
      <c r="B30" s="9"/>
      <c r="C30" s="9"/>
      <c r="D30" s="9"/>
      <c r="E30" s="142"/>
      <c r="F30" s="9"/>
      <c r="G30" s="9"/>
      <c r="H30" s="142"/>
      <c r="I30" s="9"/>
      <c r="J30" s="9"/>
    </row>
    <row r="31" spans="1:10" ht="18.95" customHeight="1" x14ac:dyDescent="0.2">
      <c r="A31" s="111"/>
      <c r="B31" s="9"/>
      <c r="C31" s="9"/>
      <c r="D31" s="9"/>
      <c r="E31" s="142"/>
      <c r="F31" s="9"/>
      <c r="G31" s="9"/>
      <c r="H31" s="142"/>
      <c r="I31" s="9"/>
      <c r="J31" s="9"/>
    </row>
    <row r="32" spans="1:10" ht="18.95" customHeight="1" x14ac:dyDescent="0.2">
      <c r="A32" s="111"/>
      <c r="B32" s="9"/>
      <c r="C32" s="9"/>
      <c r="D32" s="9"/>
      <c r="E32" s="142"/>
      <c r="F32" s="9"/>
      <c r="G32" s="9"/>
      <c r="H32" s="142"/>
      <c r="I32" s="9"/>
      <c r="J32" s="9"/>
    </row>
    <row r="33" spans="1:10" ht="18.95" customHeight="1" x14ac:dyDescent="0.2">
      <c r="A33" s="111"/>
      <c r="B33" s="9"/>
      <c r="C33" s="9"/>
      <c r="D33" s="9"/>
      <c r="E33" s="142"/>
      <c r="F33" s="9"/>
      <c r="G33" s="9"/>
      <c r="H33" s="142"/>
      <c r="I33" s="9"/>
      <c r="J33" s="9"/>
    </row>
    <row r="34" spans="1:10" ht="18.95" customHeight="1" x14ac:dyDescent="0.2">
      <c r="A34" s="111"/>
      <c r="B34" s="9"/>
      <c r="C34" s="9"/>
      <c r="D34" s="9"/>
      <c r="E34" s="142"/>
      <c r="F34" s="9"/>
      <c r="G34" s="9"/>
      <c r="H34" s="142"/>
      <c r="I34" s="9"/>
      <c r="J34" s="9"/>
    </row>
    <row r="35" spans="1:10" ht="18.95" customHeight="1" x14ac:dyDescent="0.2">
      <c r="A35" s="111"/>
      <c r="B35" s="9"/>
      <c r="C35" s="9"/>
      <c r="D35" s="9"/>
      <c r="E35" s="142"/>
      <c r="F35" s="9"/>
      <c r="G35" s="9"/>
      <c r="H35" s="142"/>
      <c r="I35" s="9"/>
      <c r="J35" s="9"/>
    </row>
    <row r="36" spans="1:10" ht="18.95" customHeight="1" x14ac:dyDescent="0.2">
      <c r="A36" s="111"/>
      <c r="B36" s="9"/>
      <c r="C36" s="9"/>
      <c r="D36" s="9"/>
      <c r="E36" s="142"/>
      <c r="F36" s="9"/>
      <c r="G36" s="9"/>
      <c r="H36" s="142"/>
      <c r="I36" s="9"/>
      <c r="J36" s="9"/>
    </row>
    <row r="37" spans="1:10" ht="18.95" customHeight="1" x14ac:dyDescent="0.2">
      <c r="A37" s="111"/>
      <c r="B37" s="9"/>
      <c r="C37" s="9"/>
      <c r="D37" s="9"/>
      <c r="E37" s="142"/>
      <c r="F37" s="9"/>
      <c r="G37" s="9"/>
      <c r="H37" s="142"/>
      <c r="I37" s="9"/>
      <c r="J37" s="9"/>
    </row>
    <row r="38" spans="1:10" ht="18.95" customHeight="1" x14ac:dyDescent="0.2">
      <c r="A38" s="111"/>
      <c r="B38" s="9"/>
      <c r="C38" s="9"/>
      <c r="D38" s="9"/>
      <c r="E38" s="142"/>
      <c r="F38" s="9"/>
      <c r="G38" s="9"/>
      <c r="H38" s="142"/>
      <c r="I38" s="9"/>
      <c r="J38" s="9"/>
    </row>
    <row r="39" spans="1:10" ht="18.95" customHeight="1" x14ac:dyDescent="0.2">
      <c r="A39" s="111"/>
      <c r="B39" s="9"/>
      <c r="C39" s="9"/>
      <c r="D39" s="9"/>
      <c r="E39" s="142"/>
      <c r="F39" s="9"/>
      <c r="G39" s="9"/>
      <c r="H39" s="142"/>
      <c r="I39" s="9"/>
      <c r="J39" s="9"/>
    </row>
    <row r="40" spans="1:10" ht="18.95" customHeight="1" x14ac:dyDescent="0.2">
      <c r="A40" s="111"/>
      <c r="B40" s="9"/>
      <c r="C40" s="9"/>
      <c r="D40" s="9"/>
      <c r="E40" s="142"/>
      <c r="F40" s="9"/>
      <c r="G40" s="9"/>
      <c r="H40" s="142"/>
      <c r="I40" s="9"/>
      <c r="J40" s="9"/>
    </row>
    <row r="41" spans="1:10" ht="18.95" customHeight="1" x14ac:dyDescent="0.2">
      <c r="A41" s="111"/>
      <c r="B41" s="9"/>
      <c r="C41" s="9"/>
      <c r="D41" s="9"/>
      <c r="E41" s="142"/>
      <c r="F41" s="9"/>
      <c r="G41" s="9"/>
      <c r="H41" s="142"/>
      <c r="I41" s="9"/>
      <c r="J41" s="9"/>
    </row>
    <row r="42" spans="1:10" ht="18.95" customHeight="1" x14ac:dyDescent="0.2">
      <c r="A42" s="111"/>
      <c r="B42" s="9"/>
      <c r="C42" s="9"/>
      <c r="D42" s="9"/>
      <c r="E42" s="142"/>
      <c r="F42" s="9"/>
      <c r="G42" s="9"/>
      <c r="H42" s="142"/>
      <c r="I42" s="9"/>
      <c r="J42" s="9"/>
    </row>
    <row r="43" spans="1:10" ht="18.95" customHeight="1" x14ac:dyDescent="0.2">
      <c r="A43" s="111"/>
      <c r="B43" s="9"/>
      <c r="C43" s="9"/>
      <c r="D43" s="9"/>
      <c r="E43" s="142"/>
      <c r="F43" s="9"/>
      <c r="G43" s="9"/>
      <c r="H43" s="142"/>
      <c r="I43" s="9"/>
      <c r="J43" s="9"/>
    </row>
    <row r="44" spans="1:10" ht="18.95" customHeight="1" x14ac:dyDescent="0.2">
      <c r="A44" s="111"/>
      <c r="B44" s="9"/>
      <c r="C44" s="9"/>
      <c r="D44" s="9"/>
      <c r="E44" s="142"/>
      <c r="F44" s="9"/>
      <c r="G44" s="9"/>
      <c r="H44" s="142"/>
      <c r="I44" s="9"/>
      <c r="J44" s="9"/>
    </row>
    <row r="45" spans="1:10" ht="18.95" customHeight="1" x14ac:dyDescent="0.2">
      <c r="A45" s="111"/>
      <c r="B45" s="9"/>
      <c r="C45" s="9"/>
      <c r="D45" s="9"/>
      <c r="E45" s="142"/>
      <c r="F45" s="9"/>
      <c r="G45" s="9"/>
      <c r="H45" s="142"/>
      <c r="I45" s="9"/>
      <c r="J45" s="9"/>
    </row>
    <row r="46" spans="1:10" ht="18.95" customHeight="1" x14ac:dyDescent="0.2">
      <c r="A46" s="111"/>
      <c r="B46" s="9"/>
      <c r="C46" s="9"/>
      <c r="D46" s="9"/>
      <c r="E46" s="142"/>
      <c r="F46" s="9"/>
      <c r="G46" s="9"/>
      <c r="H46" s="142"/>
      <c r="I46" s="9"/>
      <c r="J46" s="9"/>
    </row>
    <row r="47" spans="1:10" ht="18.95" customHeight="1" x14ac:dyDescent="0.2">
      <c r="A47" s="111"/>
      <c r="B47" s="9"/>
      <c r="C47" s="9"/>
      <c r="D47" s="9"/>
      <c r="E47" s="142"/>
      <c r="F47" s="9"/>
      <c r="G47" s="9"/>
      <c r="H47" s="142"/>
      <c r="I47" s="9"/>
      <c r="J47" s="9"/>
    </row>
    <row r="48" spans="1:10" ht="18.95" customHeight="1" x14ac:dyDescent="0.2">
      <c r="A48" s="111"/>
      <c r="B48" s="9"/>
      <c r="C48" s="9"/>
      <c r="D48" s="9"/>
      <c r="E48" s="142"/>
      <c r="F48" s="9"/>
      <c r="G48" s="9"/>
      <c r="H48" s="142"/>
      <c r="I48" s="9"/>
      <c r="J48" s="9"/>
    </row>
    <row r="49" spans="1:10" ht="18.95" customHeight="1" x14ac:dyDescent="0.2">
      <c r="A49" s="111"/>
      <c r="B49" s="9"/>
      <c r="C49" s="9"/>
      <c r="D49" s="9"/>
      <c r="E49" s="142"/>
      <c r="F49" s="9"/>
      <c r="G49" s="9"/>
      <c r="H49" s="142"/>
      <c r="I49" s="9"/>
      <c r="J49" s="9"/>
    </row>
    <row r="50" spans="1:10" ht="18.95" customHeight="1" x14ac:dyDescent="0.2">
      <c r="A50" s="111"/>
      <c r="B50" s="9"/>
      <c r="C50" s="9"/>
      <c r="D50" s="9"/>
      <c r="E50" s="142"/>
      <c r="F50" s="9"/>
      <c r="G50" s="9"/>
      <c r="H50" s="142"/>
      <c r="I50" s="9"/>
      <c r="J50" s="9"/>
    </row>
    <row r="51" spans="1:10" ht="18.95" customHeight="1" x14ac:dyDescent="0.2">
      <c r="A51" s="111"/>
      <c r="B51" s="9"/>
      <c r="C51" s="9"/>
      <c r="D51" s="9"/>
      <c r="E51" s="142"/>
      <c r="F51" s="9"/>
      <c r="G51" s="9"/>
      <c r="H51" s="142"/>
      <c r="I51" s="9"/>
      <c r="J51" s="9"/>
    </row>
    <row r="52" spans="1:10" ht="18.95" customHeight="1" x14ac:dyDescent="0.2">
      <c r="A52" s="111"/>
      <c r="B52" s="9"/>
      <c r="C52" s="9"/>
      <c r="D52" s="9"/>
      <c r="E52" s="142"/>
      <c r="F52" s="9"/>
      <c r="G52" s="9"/>
      <c r="H52" s="142"/>
      <c r="I52" s="9"/>
      <c r="J52" s="9"/>
    </row>
    <row r="53" spans="1:10" ht="18.95" customHeight="1" x14ac:dyDescent="0.2">
      <c r="A53" s="111"/>
      <c r="B53" s="9"/>
      <c r="C53" s="9"/>
      <c r="D53" s="9"/>
      <c r="E53" s="142"/>
      <c r="F53" s="9"/>
      <c r="G53" s="9"/>
      <c r="H53" s="142"/>
      <c r="I53" s="9"/>
      <c r="J53" s="9"/>
    </row>
    <row r="54" spans="1:10" ht="18.95" customHeight="1" x14ac:dyDescent="0.2">
      <c r="A54" s="111"/>
      <c r="B54" s="9"/>
      <c r="C54" s="9"/>
      <c r="D54" s="9"/>
      <c r="E54" s="142"/>
      <c r="F54" s="9"/>
      <c r="G54" s="9"/>
      <c r="H54" s="142"/>
      <c r="I54" s="9"/>
      <c r="J54" s="9"/>
    </row>
    <row r="55" spans="1:10" ht="18.95" customHeight="1" x14ac:dyDescent="0.2">
      <c r="A55" s="111"/>
      <c r="B55" s="9"/>
      <c r="C55" s="9"/>
      <c r="D55" s="9"/>
      <c r="E55" s="142"/>
      <c r="F55" s="9"/>
      <c r="G55" s="9"/>
      <c r="H55" s="142"/>
      <c r="I55" s="9"/>
      <c r="J55" s="9"/>
    </row>
    <row r="56" spans="1:10" ht="18.95" customHeight="1" x14ac:dyDescent="0.2">
      <c r="A56" s="111" t="str">
        <f>PRESUPUESTO!A60</f>
        <v>VERONICA ANAHY GUTIERREZ SEVILLA</v>
      </c>
      <c r="B56" s="9">
        <f>PRESUPUESTO!C60</f>
        <v>6576.9</v>
      </c>
      <c r="C56" s="9">
        <f>PRESUPUESTO!D60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ref="I56:I64" si="4">ROUND((B56/30)*H56,2)</f>
        <v>0</v>
      </c>
      <c r="J56" s="9">
        <f t="shared" ref="J56:J64" si="5">ROUND((C56/30)*H56,2)</f>
        <v>0</v>
      </c>
    </row>
    <row r="57" spans="1:10" ht="18.95" customHeight="1" x14ac:dyDescent="0.2">
      <c r="A57" s="111" t="str">
        <f>PRESUPUESTO!A61</f>
        <v>BIANCA PAOLA GARCIA MORENO</v>
      </c>
      <c r="B57" s="9">
        <f>PRESUPUESTO!C61</f>
        <v>5403.6</v>
      </c>
      <c r="C57" s="9">
        <f>PRESUPUESTO!D61</f>
        <v>771</v>
      </c>
      <c r="D57" s="142"/>
      <c r="E57" s="142"/>
      <c r="F57" s="9">
        <f>ROUND((B57/30)*(D57+E57),2)</f>
        <v>0</v>
      </c>
      <c r="G57" s="9">
        <f>ROUND((C57/30)*(D57+E57),2)</f>
        <v>0</v>
      </c>
      <c r="H57" s="142"/>
      <c r="I57" s="9">
        <f t="shared" si="4"/>
        <v>0</v>
      </c>
      <c r="J57" s="9">
        <f t="shared" si="5"/>
        <v>0</v>
      </c>
    </row>
    <row r="58" spans="1:10" ht="18.95" customHeight="1" x14ac:dyDescent="0.2">
      <c r="A58" s="111" t="str">
        <f>PRESUPUESTO!A62</f>
        <v>CELIS CRISOSTOMO MARCO ANTONIO</v>
      </c>
      <c r="B58" s="9">
        <f>PRESUPUESTO!C62</f>
        <v>8020.85</v>
      </c>
      <c r="C58" s="9">
        <f>PRESUPUESTO!D62</f>
        <v>771</v>
      </c>
      <c r="D58" s="142"/>
      <c r="E58" s="142"/>
      <c r="F58" s="9">
        <f t="shared" ref="F58:F64" si="6">ROUND((B58/30)*(D58+E58),2)</f>
        <v>0</v>
      </c>
      <c r="G58" s="9">
        <f t="shared" ref="G58:G64" si="7">ROUND((C58/30)*(D58+E58),2)</f>
        <v>0</v>
      </c>
      <c r="H58" s="142"/>
      <c r="I58" s="9">
        <f t="shared" si="4"/>
        <v>0</v>
      </c>
      <c r="J58" s="9">
        <f t="shared" si="5"/>
        <v>0</v>
      </c>
    </row>
    <row r="59" spans="1:10" ht="18.95" customHeight="1" x14ac:dyDescent="0.2">
      <c r="A59" s="111" t="str">
        <f>PRESUPUESTO!A63</f>
        <v>CHRISTIAN ALEJANDRO QUIROZ HERNANDEZ</v>
      </c>
      <c r="B59" s="9">
        <f>PRESUPUESTO!C63</f>
        <v>5140.2</v>
      </c>
      <c r="C59" s="9">
        <f>PRESUPUESTO!D63</f>
        <v>771</v>
      </c>
      <c r="D59" s="142"/>
      <c r="E59" s="142"/>
      <c r="F59" s="9">
        <f t="shared" si="6"/>
        <v>0</v>
      </c>
      <c r="G59" s="9">
        <f t="shared" si="7"/>
        <v>0</v>
      </c>
      <c r="H59" s="142"/>
      <c r="I59" s="9">
        <f t="shared" si="4"/>
        <v>0</v>
      </c>
      <c r="J59" s="9">
        <f t="shared" si="5"/>
        <v>0</v>
      </c>
    </row>
    <row r="60" spans="1:10" ht="18.95" customHeight="1" x14ac:dyDescent="0.2">
      <c r="A60" s="111" t="str">
        <f>PRESUPUESTO!A64</f>
        <v>IVAN GUADALUPE RODRIGUEZ GALVEZ</v>
      </c>
      <c r="B60" s="9">
        <f>PRESUPUESTO!C64</f>
        <v>5965.45</v>
      </c>
      <c r="C60" s="9">
        <f>PRESUPUESTO!D64</f>
        <v>771</v>
      </c>
      <c r="D60" s="142"/>
      <c r="E60" s="142"/>
      <c r="F60" s="9">
        <f t="shared" si="6"/>
        <v>0</v>
      </c>
      <c r="G60" s="9">
        <f t="shared" si="7"/>
        <v>0</v>
      </c>
      <c r="H60" s="142"/>
      <c r="I60" s="9">
        <f t="shared" si="4"/>
        <v>0</v>
      </c>
      <c r="J60" s="9">
        <f t="shared" si="5"/>
        <v>0</v>
      </c>
    </row>
    <row r="61" spans="1:10" ht="18.95" customHeight="1" x14ac:dyDescent="0.2">
      <c r="A61" s="111" t="str">
        <f>PRESUPUESTO!A65</f>
        <v>ROGELIO RAMIREZ MORENO</v>
      </c>
      <c r="B61" s="9">
        <f>PRESUPUESTO!C65</f>
        <v>16048.3</v>
      </c>
      <c r="C61" s="9">
        <f>PRESUPUESTO!D65</f>
        <v>771</v>
      </c>
      <c r="D61" s="142"/>
      <c r="E61" s="142"/>
      <c r="F61" s="9">
        <f t="shared" si="6"/>
        <v>0</v>
      </c>
      <c r="G61" s="9">
        <f t="shared" si="7"/>
        <v>0</v>
      </c>
      <c r="H61" s="142"/>
      <c r="I61" s="9">
        <f t="shared" si="4"/>
        <v>0</v>
      </c>
      <c r="J61" s="9">
        <f t="shared" si="5"/>
        <v>0</v>
      </c>
    </row>
    <row r="62" spans="1:10" ht="18.95" customHeight="1" x14ac:dyDescent="0.2">
      <c r="A62" s="111" t="str">
        <f>PRESUPUESTO!A66</f>
        <v>ALMA LETICIA RAMIREZ MAGALLON</v>
      </c>
      <c r="B62" s="9">
        <f>PRESUPUESTO!C66</f>
        <v>4662.55</v>
      </c>
      <c r="C62" s="9">
        <f>PRESUPUESTO!D66</f>
        <v>771</v>
      </c>
      <c r="D62" s="142"/>
      <c r="E62" s="142"/>
      <c r="F62" s="9">
        <f>ROUND((B62/30)*(D62+E62),2)</f>
        <v>0</v>
      </c>
      <c r="G62" s="9">
        <f>ROUND((C62/30)*(D62+E62),2)</f>
        <v>0</v>
      </c>
      <c r="H62" s="142"/>
      <c r="I62" s="9">
        <f t="shared" si="4"/>
        <v>0</v>
      </c>
      <c r="J62" s="9">
        <f t="shared" si="5"/>
        <v>0</v>
      </c>
    </row>
    <row r="63" spans="1:10" ht="18.95" customHeight="1" x14ac:dyDescent="0.2">
      <c r="A63" s="111" t="str">
        <f>PRESUPUESTO!A67</f>
        <v>MA DE JESUS OCHOA ORTIZ</v>
      </c>
      <c r="B63" s="9">
        <f>PRESUPUESTO!C67</f>
        <v>16048.3</v>
      </c>
      <c r="C63" s="9">
        <f>PRESUPUESTO!D67</f>
        <v>771</v>
      </c>
      <c r="D63" s="142"/>
      <c r="E63" s="142"/>
      <c r="F63" s="9">
        <f t="shared" si="6"/>
        <v>0</v>
      </c>
      <c r="G63" s="9">
        <f t="shared" si="7"/>
        <v>0</v>
      </c>
      <c r="H63" s="142"/>
      <c r="I63" s="9">
        <f t="shared" si="4"/>
        <v>0</v>
      </c>
      <c r="J63" s="9">
        <f t="shared" si="5"/>
        <v>0</v>
      </c>
    </row>
    <row r="64" spans="1:10" ht="18.95" customHeight="1" x14ac:dyDescent="0.2">
      <c r="A64" s="111" t="str">
        <f>PRESUPUESTO!A68</f>
        <v>ANA LILIA GUTIEREZ MACIEL</v>
      </c>
      <c r="B64" s="9">
        <f>PRESUPUESTO!C68</f>
        <v>4662.55</v>
      </c>
      <c r="C64" s="9">
        <f>PRESUPUESTO!D68</f>
        <v>771</v>
      </c>
      <c r="D64" s="142"/>
      <c r="E64" s="142"/>
      <c r="F64" s="9">
        <f t="shared" si="6"/>
        <v>0</v>
      </c>
      <c r="G64" s="9">
        <f t="shared" si="7"/>
        <v>0</v>
      </c>
      <c r="H64" s="142"/>
      <c r="I64" s="9">
        <f t="shared" si="4"/>
        <v>0</v>
      </c>
      <c r="J64" s="9">
        <f t="shared" si="5"/>
        <v>0</v>
      </c>
    </row>
    <row r="65" spans="1:10" ht="18.95" customHeight="1" x14ac:dyDescent="0.2">
      <c r="A65" s="111" t="str">
        <f>PRESUPUESTO!A69</f>
        <v xml:space="preserve">CUAUHTLI TONATIUH RIOS GUTIERREZ </v>
      </c>
      <c r="B65" s="9">
        <f>PRESUPUESTO!C69</f>
        <v>6576.9</v>
      </c>
      <c r="C65" s="9">
        <f>PRESUPUESTO!D69</f>
        <v>771</v>
      </c>
      <c r="D65" s="142"/>
      <c r="E65" s="142"/>
      <c r="F65" s="9">
        <f t="shared" ref="F65:F83" si="8">ROUND((B65/30)*(D65+E65),2)</f>
        <v>0</v>
      </c>
      <c r="G65" s="9">
        <f t="shared" ref="G65:G83" si="9">ROUND((C65/30)*(D65+E65),2)</f>
        <v>0</v>
      </c>
      <c r="H65" s="142"/>
      <c r="I65" s="9"/>
      <c r="J65" s="9"/>
    </row>
    <row r="66" spans="1:10" ht="18.95" customHeight="1" x14ac:dyDescent="0.2">
      <c r="A66" s="111" t="str">
        <f>PRESUPUESTO!A70</f>
        <v>MARÍA DEL CARMEN DEL TORO MEJIA</v>
      </c>
      <c r="B66" s="9">
        <f>PRESUPUESTO!C70</f>
        <v>4443.75</v>
      </c>
      <c r="C66" s="9">
        <f>PRESUPUESTO!D70</f>
        <v>771</v>
      </c>
      <c r="D66" s="142"/>
      <c r="E66" s="142"/>
      <c r="F66" s="9">
        <f t="shared" si="8"/>
        <v>0</v>
      </c>
      <c r="G66" s="9">
        <f t="shared" si="9"/>
        <v>0</v>
      </c>
      <c r="H66" s="142"/>
      <c r="I66" s="9"/>
      <c r="J66" s="9"/>
    </row>
    <row r="67" spans="1:10" ht="18.95" customHeight="1" x14ac:dyDescent="0.2">
      <c r="A67" s="111" t="str">
        <f>PRESUPUESTO!A71</f>
        <v>MARIA GUADALUPE MAGAÑA MENDOZA</v>
      </c>
      <c r="B67" s="9">
        <f>PRESUPUESTO!C71</f>
        <v>16048.3</v>
      </c>
      <c r="C67" s="9">
        <f>PRESUPUESTO!D71</f>
        <v>771</v>
      </c>
      <c r="D67" s="142"/>
      <c r="E67" s="142"/>
      <c r="F67" s="9">
        <f t="shared" si="8"/>
        <v>0</v>
      </c>
      <c r="G67" s="9">
        <f t="shared" si="9"/>
        <v>0</v>
      </c>
      <c r="H67" s="142"/>
      <c r="I67" s="9"/>
      <c r="J67" s="9"/>
    </row>
    <row r="68" spans="1:10" ht="18.95" customHeight="1" x14ac:dyDescent="0.2">
      <c r="A68" s="111" t="str">
        <f>PRESUPUESTO!A72</f>
        <v>ANA KARINA MARTINEZ ELIZONDO</v>
      </c>
      <c r="B68" s="9">
        <f>PRESUPUESTO!C72</f>
        <v>7262.85</v>
      </c>
      <c r="C68" s="9">
        <f>PRESUPUESTO!D72</f>
        <v>771</v>
      </c>
      <c r="D68" s="142"/>
      <c r="E68" s="142"/>
      <c r="F68" s="9">
        <f t="shared" si="8"/>
        <v>0</v>
      </c>
      <c r="G68" s="9">
        <f t="shared" si="9"/>
        <v>0</v>
      </c>
      <c r="H68" s="142"/>
      <c r="I68" s="9"/>
      <c r="J68" s="9"/>
    </row>
    <row r="69" spans="1:10" ht="18.95" customHeight="1" x14ac:dyDescent="0.2">
      <c r="A69" s="111" t="str">
        <f>PRESUPUESTO!A73</f>
        <v>DANIELA FLORES CARDENAS</v>
      </c>
      <c r="B69" s="9">
        <f>PRESUPUESTO!C73</f>
        <v>6576.9</v>
      </c>
      <c r="C69" s="9">
        <f>PRESUPUESTO!D73</f>
        <v>771</v>
      </c>
      <c r="D69" s="142"/>
      <c r="E69" s="142"/>
      <c r="F69" s="9">
        <f t="shared" si="8"/>
        <v>0</v>
      </c>
      <c r="G69" s="9">
        <f t="shared" si="9"/>
        <v>0</v>
      </c>
      <c r="H69" s="142"/>
      <c r="I69" s="9"/>
      <c r="J69" s="9"/>
    </row>
    <row r="70" spans="1:10" ht="18.95" customHeight="1" x14ac:dyDescent="0.2">
      <c r="A70" s="111" t="str">
        <f>PRESUPUESTO!A74</f>
        <v>MARIA GUADALUPE MEDINA MENDOZA</v>
      </c>
      <c r="B70" s="9">
        <f>PRESUPUESTO!C74</f>
        <v>4662.55</v>
      </c>
      <c r="C70" s="9">
        <f>PRESUPUESTO!D74</f>
        <v>771</v>
      </c>
      <c r="D70" s="142"/>
      <c r="E70" s="142"/>
      <c r="F70" s="9">
        <f t="shared" si="8"/>
        <v>0</v>
      </c>
      <c r="G70" s="9">
        <f t="shared" si="9"/>
        <v>0</v>
      </c>
      <c r="H70" s="142"/>
      <c r="I70" s="9"/>
      <c r="J70" s="9"/>
    </row>
    <row r="71" spans="1:10" ht="18.95" customHeight="1" x14ac:dyDescent="0.2">
      <c r="A71" s="111" t="str">
        <f>PRESUPUESTO!A75</f>
        <v>RAMONA CECILIA VILLA ROSALES</v>
      </c>
      <c r="B71" s="9">
        <f>PRESUPUESTO!C75</f>
        <v>16048.3</v>
      </c>
      <c r="C71" s="9">
        <f>PRESUPUESTO!D75</f>
        <v>771</v>
      </c>
      <c r="D71" s="142"/>
      <c r="E71" s="142"/>
      <c r="F71" s="9">
        <f t="shared" si="8"/>
        <v>0</v>
      </c>
      <c r="G71" s="9">
        <f t="shared" si="9"/>
        <v>0</v>
      </c>
      <c r="H71" s="142"/>
      <c r="I71" s="9"/>
      <c r="J71" s="9"/>
    </row>
    <row r="72" spans="1:10" ht="18.95" customHeight="1" x14ac:dyDescent="0.2">
      <c r="A72" s="111" t="str">
        <f>PRESUPUESTO!A76</f>
        <v>MARIA GUADALUPE PEREZ CARRAZCO</v>
      </c>
      <c r="B72" s="9">
        <f>PRESUPUESTO!C76</f>
        <v>4662.55</v>
      </c>
      <c r="C72" s="9">
        <f>PRESUPUESTO!D76</f>
        <v>771</v>
      </c>
      <c r="D72" s="142"/>
      <c r="E72" s="142"/>
      <c r="F72" s="9">
        <f t="shared" si="8"/>
        <v>0</v>
      </c>
      <c r="G72" s="9">
        <f t="shared" si="9"/>
        <v>0</v>
      </c>
      <c r="H72" s="142"/>
      <c r="I72" s="9"/>
      <c r="J72" s="9"/>
    </row>
    <row r="73" spans="1:10" ht="18.95" customHeight="1" x14ac:dyDescent="0.2">
      <c r="A73" s="111" t="str">
        <f>PRESUPUESTO!A77</f>
        <v>FRANCISCO JAVIER SANCHEZ PEREZ</v>
      </c>
      <c r="B73" s="9">
        <f>PRESUPUESTO!C77</f>
        <v>5965.45</v>
      </c>
      <c r="C73" s="9">
        <f>PRESUPUESTO!D77</f>
        <v>771</v>
      </c>
      <c r="D73" s="142"/>
      <c r="E73" s="142"/>
      <c r="F73" s="9">
        <f t="shared" si="8"/>
        <v>0</v>
      </c>
      <c r="G73" s="9">
        <f t="shared" si="9"/>
        <v>0</v>
      </c>
      <c r="H73" s="142"/>
      <c r="I73" s="9"/>
      <c r="J73" s="9"/>
    </row>
    <row r="74" spans="1:10" ht="18.95" customHeight="1" x14ac:dyDescent="0.2">
      <c r="A74" s="111" t="str">
        <f>PRESUPUESTO!A78</f>
        <v>JOSE ANTONIO GUTIERREZ QUIROZ</v>
      </c>
      <c r="B74" s="9">
        <f>PRESUPUESTO!C78</f>
        <v>4443.75</v>
      </c>
      <c r="C74" s="9">
        <f>PRESUPUESTO!D78</f>
        <v>771</v>
      </c>
      <c r="D74" s="142"/>
      <c r="E74" s="142"/>
      <c r="F74" s="9">
        <f t="shared" si="8"/>
        <v>0</v>
      </c>
      <c r="G74" s="9">
        <f t="shared" si="9"/>
        <v>0</v>
      </c>
      <c r="H74" s="142"/>
      <c r="I74" s="9"/>
      <c r="J74" s="9"/>
    </row>
    <row r="75" spans="1:10" ht="18.95" customHeight="1" x14ac:dyDescent="0.2">
      <c r="A75" s="111" t="str">
        <f>PRESUPUESTO!A79</f>
        <v xml:space="preserve">PATRICIA GARCÍA MARTÍNEZ </v>
      </c>
      <c r="B75" s="9">
        <f>PRESUPUESTO!C79</f>
        <v>4443.75</v>
      </c>
      <c r="C75" s="9">
        <f>PRESUPUESTO!D79</f>
        <v>771</v>
      </c>
      <c r="D75" s="142"/>
      <c r="E75" s="142"/>
      <c r="F75" s="9">
        <f t="shared" si="8"/>
        <v>0</v>
      </c>
      <c r="G75" s="9">
        <f t="shared" si="9"/>
        <v>0</v>
      </c>
      <c r="H75" s="142"/>
      <c r="I75" s="9"/>
      <c r="J75" s="9"/>
    </row>
    <row r="76" spans="1:10" ht="18.95" customHeight="1" x14ac:dyDescent="0.2">
      <c r="A76" s="111" t="str">
        <f>PRESUPUESTO!A80</f>
        <v>MANUEL VILLALVAZO GUTIERREZ</v>
      </c>
      <c r="B76" s="9">
        <f>PRESUPUESTO!C80</f>
        <v>4247.45</v>
      </c>
      <c r="C76" s="9">
        <f>PRESUPUESTO!D80</f>
        <v>771</v>
      </c>
      <c r="D76" s="142"/>
      <c r="E76" s="142"/>
      <c r="F76" s="9">
        <f t="shared" si="8"/>
        <v>0</v>
      </c>
      <c r="G76" s="9">
        <f t="shared" si="9"/>
        <v>0</v>
      </c>
      <c r="H76" s="142"/>
      <c r="I76" s="9"/>
      <c r="J76" s="9"/>
    </row>
    <row r="77" spans="1:10" ht="18.95" customHeight="1" x14ac:dyDescent="0.2">
      <c r="A77" s="111">
        <f>PRESUPUESTO!A81</f>
        <v>0</v>
      </c>
      <c r="B77" s="9">
        <f>PRESUPUESTO!C81</f>
        <v>0</v>
      </c>
      <c r="C77" s="9">
        <f>PRESUPUESTO!D81</f>
        <v>0</v>
      </c>
      <c r="D77" s="142"/>
      <c r="E77" s="142"/>
      <c r="F77" s="9">
        <f t="shared" si="8"/>
        <v>0</v>
      </c>
      <c r="G77" s="9">
        <f t="shared" si="9"/>
        <v>0</v>
      </c>
      <c r="H77" s="142"/>
      <c r="I77" s="9"/>
      <c r="J77" s="9"/>
    </row>
    <row r="78" spans="1:10" ht="18.95" customHeight="1" x14ac:dyDescent="0.2">
      <c r="A78" s="111" t="str">
        <f>PRESUPUESTO!A82</f>
        <v>ERIK SALVADOR CONTRERAS ELIZONDO</v>
      </c>
      <c r="B78" s="9">
        <f>PRESUPUESTO!C82</f>
        <v>4247.45</v>
      </c>
      <c r="C78" s="9">
        <f>PRESUPUESTO!D82</f>
        <v>771</v>
      </c>
      <c r="D78" s="142"/>
      <c r="E78" s="142"/>
      <c r="F78" s="9">
        <f t="shared" si="8"/>
        <v>0</v>
      </c>
      <c r="G78" s="9">
        <f t="shared" si="9"/>
        <v>0</v>
      </c>
      <c r="H78" s="142"/>
      <c r="I78" s="9"/>
      <c r="J78" s="9"/>
    </row>
    <row r="79" spans="1:10" ht="18.95" customHeight="1" x14ac:dyDescent="0.2">
      <c r="A79" s="111" t="str">
        <f>PRESUPUESTO!A83</f>
        <v>JUAN MANUEL MARTINEZ VENEGAS</v>
      </c>
      <c r="B79" s="9">
        <f>PRESUPUESTO!C83</f>
        <v>4247.45</v>
      </c>
      <c r="C79" s="9">
        <f>PRESUPUESTO!D83</f>
        <v>771</v>
      </c>
      <c r="D79" s="142">
        <v>0</v>
      </c>
      <c r="E79" s="142"/>
      <c r="F79" s="9">
        <f t="shared" si="8"/>
        <v>0</v>
      </c>
      <c r="G79" s="9">
        <f t="shared" si="9"/>
        <v>0</v>
      </c>
      <c r="H79" s="142"/>
      <c r="I79" s="9"/>
      <c r="J79" s="9"/>
    </row>
    <row r="80" spans="1:10" ht="18.95" customHeight="1" x14ac:dyDescent="0.2">
      <c r="A80" s="111" t="str">
        <f>PRESUPUESTO!A84</f>
        <v>JORGE TORREZ MUNGUÍA</v>
      </c>
      <c r="B80" s="9">
        <f>PRESUPUESTO!C84</f>
        <v>3941.05</v>
      </c>
      <c r="C80" s="9">
        <f>PRESUPUESTO!D84</f>
        <v>771</v>
      </c>
      <c r="D80" s="142"/>
      <c r="E80" s="142"/>
      <c r="F80" s="9">
        <f t="shared" si="8"/>
        <v>0</v>
      </c>
      <c r="G80" s="9">
        <f t="shared" si="9"/>
        <v>0</v>
      </c>
      <c r="H80" s="142"/>
      <c r="I80" s="9"/>
      <c r="J80" s="9"/>
    </row>
    <row r="81" spans="1:10" ht="18.95" customHeight="1" x14ac:dyDescent="0.2">
      <c r="A81" s="111" t="str">
        <f>PRESUPUESTO!A85</f>
        <v>MIGUEL SOLORZANO SANCHEZ</v>
      </c>
      <c r="B81" s="9">
        <f>PRESUPUESTO!C85</f>
        <v>3941.05</v>
      </c>
      <c r="C81" s="9">
        <f>PRESUPUESTO!D85</f>
        <v>771</v>
      </c>
      <c r="D81" s="142"/>
      <c r="E81" s="142"/>
      <c r="F81" s="9">
        <f t="shared" si="8"/>
        <v>0</v>
      </c>
      <c r="G81" s="9">
        <f t="shared" si="9"/>
        <v>0</v>
      </c>
      <c r="H81" s="142"/>
      <c r="I81" s="9"/>
      <c r="J81" s="9"/>
    </row>
    <row r="82" spans="1:10" ht="18.95" customHeight="1" x14ac:dyDescent="0.2">
      <c r="A82" s="111">
        <f>PRESUPUESTO!A86</f>
        <v>0</v>
      </c>
      <c r="B82" s="9">
        <f>PRESUPUESTO!C86</f>
        <v>0</v>
      </c>
      <c r="C82" s="9">
        <f>PRESUPUESTO!D86</f>
        <v>0</v>
      </c>
      <c r="D82" s="142"/>
      <c r="E82" s="142"/>
      <c r="F82" s="9">
        <f t="shared" si="8"/>
        <v>0</v>
      </c>
      <c r="G82" s="9">
        <f t="shared" si="9"/>
        <v>0</v>
      </c>
      <c r="H82" s="142"/>
      <c r="I82" s="9"/>
      <c r="J82" s="9"/>
    </row>
    <row r="83" spans="1:10" ht="18.95" customHeight="1" x14ac:dyDescent="0.2">
      <c r="A83" s="111" t="str">
        <f>PRESUPUESTO!A87</f>
        <v>MARIA ESTHER AGUAYO QUIROZ</v>
      </c>
      <c r="B83" s="9">
        <f>PRESUPUESTO!C87</f>
        <v>5403.6</v>
      </c>
      <c r="C83" s="9">
        <f>PRESUPUESTO!D87</f>
        <v>771</v>
      </c>
      <c r="D83" s="142"/>
      <c r="E83" s="142"/>
      <c r="F83" s="9">
        <f t="shared" si="8"/>
        <v>0</v>
      </c>
      <c r="G83" s="9">
        <f t="shared" si="9"/>
        <v>0</v>
      </c>
      <c r="H83" s="142"/>
      <c r="I83" s="9">
        <f t="shared" ref="I83:I97" si="10">ROUND((B83/30)*H83,2)</f>
        <v>0</v>
      </c>
      <c r="J83" s="9">
        <f t="shared" ref="J83:J97" si="11">ROUND((C83/30)*H83,2)</f>
        <v>0</v>
      </c>
    </row>
    <row r="84" spans="1:10" ht="18.95" customHeight="1" x14ac:dyDescent="0.2">
      <c r="A84" s="111" t="str">
        <f>PRESUPUESTO!A88</f>
        <v>SOCRATES VAZQUEZ RAMOS</v>
      </c>
      <c r="B84" s="9">
        <f>PRESUPUESTO!C88</f>
        <v>5140.2</v>
      </c>
      <c r="C84" s="9">
        <f>PRESUPUESTO!D88</f>
        <v>771</v>
      </c>
      <c r="D84" s="142"/>
      <c r="E84" s="142"/>
      <c r="F84" s="9">
        <f t="shared" ref="F84:F89" si="12">ROUND((B84/30)*(D84+E84),2)</f>
        <v>0</v>
      </c>
      <c r="G84" s="9">
        <f t="shared" ref="G84:G89" si="13">ROUND((C84/30)*(D84+E84),2)</f>
        <v>0</v>
      </c>
      <c r="H84" s="142"/>
      <c r="I84" s="9">
        <f t="shared" si="10"/>
        <v>0</v>
      </c>
      <c r="J84" s="9">
        <f t="shared" si="11"/>
        <v>0</v>
      </c>
    </row>
    <row r="85" spans="1:10" ht="18.95" customHeight="1" x14ac:dyDescent="0.2">
      <c r="A85" s="111" t="str">
        <f>PRESUPUESTO!A89</f>
        <v>BELEN VARGAS RODRIGUEZ</v>
      </c>
      <c r="B85" s="9">
        <f>PRESUPUESTO!C89</f>
        <v>6910.5</v>
      </c>
      <c r="C85" s="9">
        <f>PRESUPUESTO!D89</f>
        <v>771</v>
      </c>
      <c r="D85" s="142"/>
      <c r="E85" s="142"/>
      <c r="F85" s="9">
        <f t="shared" si="12"/>
        <v>0</v>
      </c>
      <c r="G85" s="9">
        <f t="shared" si="13"/>
        <v>0</v>
      </c>
      <c r="H85" s="142"/>
      <c r="I85" s="9">
        <f t="shared" si="10"/>
        <v>0</v>
      </c>
      <c r="J85" s="9">
        <f t="shared" si="11"/>
        <v>0</v>
      </c>
    </row>
    <row r="86" spans="1:10" ht="18.95" customHeight="1" x14ac:dyDescent="0.2">
      <c r="A86" s="111" t="str">
        <f>PRESUPUESTO!A90</f>
        <v>ANGELICA DEL ROCIO AMEZCUA RODRIGUEZ</v>
      </c>
      <c r="B86" s="9">
        <f>PRESUPUESTO!C90</f>
        <v>6910.5</v>
      </c>
      <c r="C86" s="9">
        <f>PRESUPUESTO!D90</f>
        <v>771</v>
      </c>
      <c r="D86" s="142"/>
      <c r="E86" s="142"/>
      <c r="F86" s="9">
        <f t="shared" si="12"/>
        <v>0</v>
      </c>
      <c r="G86" s="9">
        <f t="shared" si="13"/>
        <v>0</v>
      </c>
      <c r="H86" s="142"/>
      <c r="I86" s="9">
        <f t="shared" si="10"/>
        <v>0</v>
      </c>
      <c r="J86" s="9">
        <f t="shared" si="11"/>
        <v>0</v>
      </c>
    </row>
    <row r="87" spans="1:10" ht="18.95" customHeight="1" x14ac:dyDescent="0.2">
      <c r="A87" s="111" t="str">
        <f>PRESUPUESTO!A91</f>
        <v>ROBERTO CARLOS CUEVAS DEL RIO</v>
      </c>
      <c r="B87" s="9">
        <f>PRESUPUESTO!C91</f>
        <v>16048.3</v>
      </c>
      <c r="C87" s="9">
        <f>PRESUPUESTO!D91</f>
        <v>771</v>
      </c>
      <c r="D87" s="142"/>
      <c r="E87" s="142"/>
      <c r="F87" s="9">
        <f t="shared" si="12"/>
        <v>0</v>
      </c>
      <c r="G87" s="9">
        <f t="shared" si="13"/>
        <v>0</v>
      </c>
      <c r="H87" s="142"/>
      <c r="I87" s="9">
        <f t="shared" si="10"/>
        <v>0</v>
      </c>
      <c r="J87" s="9">
        <f t="shared" si="11"/>
        <v>0</v>
      </c>
    </row>
    <row r="88" spans="1:10" ht="18.95" customHeight="1" x14ac:dyDescent="0.2">
      <c r="A88" s="111" t="str">
        <f>PRESUPUESTO!A92</f>
        <v>ANA ROSA CONTRERAS RODRIGUEZ</v>
      </c>
      <c r="B88" s="9">
        <f>PRESUPUESTO!C92</f>
        <v>7262.85</v>
      </c>
      <c r="C88" s="9">
        <f>PRESUPUESTO!D92</f>
        <v>771</v>
      </c>
      <c r="D88" s="142"/>
      <c r="E88" s="142"/>
      <c r="F88" s="9">
        <f t="shared" si="12"/>
        <v>0</v>
      </c>
      <c r="G88" s="9">
        <f t="shared" si="13"/>
        <v>0</v>
      </c>
      <c r="H88" s="142"/>
      <c r="I88" s="9">
        <f t="shared" si="10"/>
        <v>0</v>
      </c>
      <c r="J88" s="9">
        <f t="shared" si="11"/>
        <v>0</v>
      </c>
    </row>
    <row r="89" spans="1:10" ht="18.95" customHeight="1" x14ac:dyDescent="0.2">
      <c r="A89" s="111" t="str">
        <f>PRESUPUESTO!A93</f>
        <v>RUBEN HIRAM CASTELLANOS LARA</v>
      </c>
      <c r="B89" s="9">
        <f>PRESUPUESTO!C93</f>
        <v>5965.45</v>
      </c>
      <c r="C89" s="9">
        <f>PRESUPUESTO!D93</f>
        <v>771</v>
      </c>
      <c r="D89" s="142"/>
      <c r="E89" s="142"/>
      <c r="F89" s="9">
        <f t="shared" si="12"/>
        <v>0</v>
      </c>
      <c r="G89" s="9">
        <f t="shared" si="13"/>
        <v>0</v>
      </c>
      <c r="H89" s="142"/>
      <c r="I89" s="9">
        <f t="shared" si="10"/>
        <v>0</v>
      </c>
      <c r="J89" s="9">
        <f t="shared" si="11"/>
        <v>0</v>
      </c>
    </row>
    <row r="90" spans="1:10" ht="18.95" customHeight="1" x14ac:dyDescent="0.2">
      <c r="A90" s="111" t="str">
        <f>PRESUPUESTO!A94</f>
        <v>MARIANA ELIZABETH JUAREZ CISNEROS</v>
      </c>
      <c r="B90" s="9">
        <f>PRESUPUESTO!C94</f>
        <v>4893.25</v>
      </c>
      <c r="C90" s="9">
        <f>PRESUPUESTO!D94</f>
        <v>771</v>
      </c>
      <c r="D90" s="142"/>
      <c r="E90" s="142"/>
      <c r="F90" s="9">
        <f t="shared" ref="F90:F98" si="14">ROUND((B90/30)*(D90+E90),2)</f>
        <v>0</v>
      </c>
      <c r="G90" s="9">
        <f t="shared" ref="G90:G97" si="15">ROUND((C90/30)*(D90+E90),2)</f>
        <v>0</v>
      </c>
      <c r="H90" s="142"/>
      <c r="I90" s="9">
        <f t="shared" si="10"/>
        <v>0</v>
      </c>
      <c r="J90" s="9">
        <f t="shared" si="11"/>
        <v>0</v>
      </c>
    </row>
    <row r="91" spans="1:10" ht="18.95" customHeight="1" x14ac:dyDescent="0.2">
      <c r="A91" s="111" t="str">
        <f>PRESUPUESTO!A95</f>
        <v>LAURA REBECA PIZANO ORTEGA</v>
      </c>
      <c r="B91" s="9">
        <f>PRESUPUESTO!C95</f>
        <v>4893.25</v>
      </c>
      <c r="C91" s="9">
        <f>PRESUPUESTO!D95</f>
        <v>771</v>
      </c>
      <c r="D91" s="142"/>
      <c r="E91" s="142"/>
      <c r="F91" s="9">
        <f t="shared" si="14"/>
        <v>0</v>
      </c>
      <c r="G91" s="9">
        <f t="shared" si="15"/>
        <v>0</v>
      </c>
      <c r="H91" s="142"/>
      <c r="I91" s="9">
        <f t="shared" si="10"/>
        <v>0</v>
      </c>
      <c r="J91" s="9">
        <f t="shared" si="11"/>
        <v>0</v>
      </c>
    </row>
    <row r="92" spans="1:10" ht="18.95" customHeight="1" x14ac:dyDescent="0.2">
      <c r="A92" s="111" t="str">
        <f>PRESUPUESTO!A96</f>
        <v>ROSA ANGELICA MOJICA CONTRERAS</v>
      </c>
      <c r="B92" s="9">
        <f>PRESUPUESTO!C96</f>
        <v>4893.25</v>
      </c>
      <c r="C92" s="9">
        <f>PRESUPUESTO!D96</f>
        <v>771</v>
      </c>
      <c r="D92" s="142"/>
      <c r="E92" s="142"/>
      <c r="F92" s="9">
        <f t="shared" si="14"/>
        <v>0</v>
      </c>
      <c r="G92" s="9">
        <f t="shared" si="15"/>
        <v>0</v>
      </c>
      <c r="H92" s="142"/>
      <c r="I92" s="9">
        <f t="shared" si="10"/>
        <v>0</v>
      </c>
      <c r="J92" s="9">
        <f t="shared" si="11"/>
        <v>0</v>
      </c>
    </row>
    <row r="93" spans="1:10" ht="18.95" customHeight="1" x14ac:dyDescent="0.2">
      <c r="A93" s="111" t="str">
        <f>PRESUPUESTO!A97</f>
        <v>MARCO ANTONIO TAPIA CORREA</v>
      </c>
      <c r="B93" s="9">
        <f>PRESUPUESTO!C97</f>
        <v>6910.5</v>
      </c>
      <c r="C93" s="9">
        <f>PRESUPUESTO!D97</f>
        <v>771</v>
      </c>
      <c r="D93" s="142"/>
      <c r="E93" s="142"/>
      <c r="F93" s="9">
        <f t="shared" si="14"/>
        <v>0</v>
      </c>
      <c r="G93" s="9">
        <f t="shared" si="15"/>
        <v>0</v>
      </c>
      <c r="H93" s="142"/>
      <c r="I93" s="9">
        <f>ROUND((B93/30)*H93,2)</f>
        <v>0</v>
      </c>
      <c r="J93" s="9">
        <f>ROUND((C93/30)*H93,2)</f>
        <v>0</v>
      </c>
    </row>
    <row r="94" spans="1:10" ht="18.95" customHeight="1" x14ac:dyDescent="0.2">
      <c r="A94" s="111" t="str">
        <f>PRESUPUESTO!A98</f>
        <v>GUILLERMINA GOMEZ MARTINEZ</v>
      </c>
      <c r="B94" s="9">
        <f>PRESUPUESTO!C98</f>
        <v>5140.2</v>
      </c>
      <c r="C94" s="9">
        <f>PRESUPUESTO!D98</f>
        <v>771</v>
      </c>
      <c r="D94" s="142"/>
      <c r="E94" s="142"/>
      <c r="F94" s="9">
        <f t="shared" si="14"/>
        <v>0</v>
      </c>
      <c r="G94" s="9">
        <f t="shared" si="15"/>
        <v>0</v>
      </c>
      <c r="H94" s="142"/>
      <c r="I94" s="9">
        <f t="shared" si="10"/>
        <v>0</v>
      </c>
      <c r="J94" s="9">
        <f t="shared" si="11"/>
        <v>0</v>
      </c>
    </row>
    <row r="95" spans="1:10" ht="18.95" customHeight="1" x14ac:dyDescent="0.2">
      <c r="A95" s="111" t="str">
        <f>PRESUPUESTO!A99</f>
        <v>NAYELI CASTAÑEDA CUEVAS</v>
      </c>
      <c r="B95" s="9">
        <f>PRESUPUESTO!C99</f>
        <v>5140.2</v>
      </c>
      <c r="C95" s="9">
        <f>PRESUPUESTO!D99</f>
        <v>771</v>
      </c>
      <c r="D95" s="142"/>
      <c r="E95" s="142"/>
      <c r="F95" s="9">
        <f t="shared" si="14"/>
        <v>0</v>
      </c>
      <c r="G95" s="9">
        <f t="shared" si="15"/>
        <v>0</v>
      </c>
      <c r="H95" s="142"/>
      <c r="I95" s="9">
        <f t="shared" si="10"/>
        <v>0</v>
      </c>
      <c r="J95" s="9">
        <f t="shared" si="11"/>
        <v>0</v>
      </c>
    </row>
    <row r="96" spans="1:10" ht="18.95" customHeight="1" x14ac:dyDescent="0.2">
      <c r="A96" s="111" t="str">
        <f>PRESUPUESTO!A100</f>
        <v>LUCIEL ESMERALDA MEDINA MENDEZ</v>
      </c>
      <c r="B96" s="9">
        <f>PRESUPUESTO!C100</f>
        <v>4662.55</v>
      </c>
      <c r="C96" s="9">
        <f>PRESUPUESTO!D100</f>
        <v>771</v>
      </c>
      <c r="D96" s="142"/>
      <c r="E96" s="142"/>
      <c r="F96" s="9">
        <f t="shared" si="14"/>
        <v>0</v>
      </c>
      <c r="G96" s="9">
        <f t="shared" si="15"/>
        <v>0</v>
      </c>
      <c r="H96" s="142"/>
      <c r="I96" s="9">
        <f t="shared" si="10"/>
        <v>0</v>
      </c>
      <c r="J96" s="9">
        <f t="shared" si="11"/>
        <v>0</v>
      </c>
    </row>
    <row r="97" spans="1:10" ht="18.95" customHeight="1" x14ac:dyDescent="0.2">
      <c r="A97" s="111">
        <f>PRESUPUESTO!A101</f>
        <v>0</v>
      </c>
      <c r="B97" s="9">
        <f>PRESUPUESTO!C101</f>
        <v>0</v>
      </c>
      <c r="C97" s="9"/>
      <c r="D97" s="142"/>
      <c r="E97" s="142"/>
      <c r="F97" s="9">
        <f t="shared" si="14"/>
        <v>0</v>
      </c>
      <c r="G97" s="9">
        <f t="shared" si="15"/>
        <v>0</v>
      </c>
      <c r="H97" s="142"/>
      <c r="I97" s="9">
        <f t="shared" si="10"/>
        <v>0</v>
      </c>
      <c r="J97" s="9">
        <f t="shared" si="11"/>
        <v>0</v>
      </c>
    </row>
    <row r="98" spans="1:10" ht="18.95" customHeight="1" x14ac:dyDescent="0.2">
      <c r="A98" s="111"/>
      <c r="B98" s="9"/>
      <c r="C98" s="9"/>
      <c r="D98" s="9"/>
      <c r="E98" s="139"/>
      <c r="F98" s="9">
        <f t="shared" si="14"/>
        <v>0</v>
      </c>
      <c r="G98" s="9"/>
      <c r="H98" s="139"/>
      <c r="I98" s="9"/>
      <c r="J98" s="9"/>
    </row>
    <row r="99" spans="1:10" ht="18.95" customHeight="1" x14ac:dyDescent="0.2">
      <c r="A99" s="103" t="s">
        <v>35</v>
      </c>
      <c r="B99" s="104">
        <f t="shared" ref="B99:G99" si="16">SUM(B11:B98)</f>
        <v>431254.05</v>
      </c>
      <c r="C99" s="104">
        <f t="shared" si="16"/>
        <v>34695</v>
      </c>
      <c r="D99" s="146">
        <f t="shared" si="16"/>
        <v>0</v>
      </c>
      <c r="E99" s="146">
        <f t="shared" si="16"/>
        <v>0</v>
      </c>
      <c r="F99" s="104">
        <f t="shared" si="16"/>
        <v>0</v>
      </c>
      <c r="G99" s="104">
        <f t="shared" si="16"/>
        <v>0</v>
      </c>
      <c r="H99" s="104"/>
      <c r="I99" s="104">
        <f>SUM(I11:I98)</f>
        <v>0</v>
      </c>
      <c r="J99" s="104">
        <f>SUM(J11:J98)</f>
        <v>0</v>
      </c>
    </row>
  </sheetData>
  <mergeCells count="3">
    <mergeCell ref="B7:C7"/>
    <mergeCell ref="F7:G7"/>
    <mergeCell ref="I7:J7"/>
  </mergeCells>
  <phoneticPr fontId="0" type="noConversion"/>
  <pageMargins left="0.35433070866141736" right="0.27559055118110237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rgb="FF33CCCC"/>
  </sheetPr>
  <dimension ref="A1:AJ97"/>
  <sheetViews>
    <sheetView showGridLines="0" showZeros="0" zoomScale="75" zoomScaleNormal="75" workbookViewId="0">
      <pane xSplit="2" ySplit="10" topLeftCell="AD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69" customWidth="1"/>
    <col min="25" max="25" width="20.42578125" style="229" customWidth="1"/>
    <col min="26" max="26" width="15" style="189" customWidth="1"/>
    <col min="27" max="27" width="17.85546875" style="207" customWidth="1"/>
    <col min="28" max="28" width="21.42578125" style="167" customWidth="1"/>
    <col min="29" max="29" width="21" style="249" customWidth="1"/>
    <col min="30" max="30" width="15" style="209" customWidth="1"/>
    <col min="31" max="31" width="13" style="209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6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531" t="s">
        <v>4</v>
      </c>
      <c r="C7" s="535"/>
      <c r="D7" s="531" t="s">
        <v>12</v>
      </c>
      <c r="E7" s="532"/>
      <c r="F7" s="532"/>
      <c r="G7" s="535"/>
      <c r="H7" s="539" t="s">
        <v>34</v>
      </c>
      <c r="I7" s="539"/>
      <c r="J7" s="539"/>
      <c r="K7" s="539" t="s">
        <v>36</v>
      </c>
      <c r="L7" s="539"/>
      <c r="M7" s="539"/>
      <c r="N7" s="539" t="s">
        <v>37</v>
      </c>
      <c r="O7" s="539"/>
      <c r="P7" s="539"/>
      <c r="Q7" s="539" t="s">
        <v>144</v>
      </c>
      <c r="R7" s="539"/>
      <c r="S7" s="539"/>
      <c r="T7" s="539" t="s">
        <v>241</v>
      </c>
      <c r="U7" s="539"/>
      <c r="V7" s="539"/>
      <c r="W7" s="36" t="s">
        <v>257</v>
      </c>
      <c r="X7" s="36" t="s">
        <v>257</v>
      </c>
      <c r="Y7" s="36" t="s">
        <v>304</v>
      </c>
      <c r="Z7" s="36" t="s">
        <v>245</v>
      </c>
      <c r="AA7" s="536" t="s">
        <v>297</v>
      </c>
      <c r="AB7" s="536" t="s">
        <v>634</v>
      </c>
      <c r="AC7" s="536" t="s">
        <v>640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6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391</v>
      </c>
      <c r="Y8" s="33" t="s">
        <v>311</v>
      </c>
      <c r="Z8" s="33" t="s">
        <v>244</v>
      </c>
      <c r="AA8" s="537"/>
      <c r="AB8" s="537"/>
      <c r="AC8" s="537"/>
      <c r="AD8" s="33" t="s">
        <v>12</v>
      </c>
      <c r="AE8" s="33" t="s">
        <v>253</v>
      </c>
      <c r="AF8" s="37" t="s">
        <v>7</v>
      </c>
      <c r="AG8" s="92" t="s">
        <v>8</v>
      </c>
      <c r="AH8" s="92"/>
      <c r="AJ8" s="266"/>
    </row>
    <row r="9" spans="1:36" ht="31.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258</v>
      </c>
      <c r="X9" s="97" t="s">
        <v>258</v>
      </c>
      <c r="Y9" s="233" t="s">
        <v>305</v>
      </c>
      <c r="Z9" s="97"/>
      <c r="AA9" s="538"/>
      <c r="AB9" s="538"/>
      <c r="AC9" s="538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16" si="0">SUM(E11*100%)</f>
        <v>385.5</v>
      </c>
      <c r="G11" s="35"/>
      <c r="H11" s="9"/>
      <c r="I11" s="9">
        <f t="shared" ref="I11:I16" si="1">SUM(H11-J11)</f>
        <v>0</v>
      </c>
      <c r="J11" s="34">
        <f t="shared" ref="J11:J16" si="2">SUM(H11*0%)</f>
        <v>0</v>
      </c>
      <c r="K11" s="519"/>
      <c r="L11" s="9">
        <f t="shared" ref="L11:L16" si="3">SUM(K11-M11)</f>
        <v>0</v>
      </c>
      <c r="M11" s="9">
        <f t="shared" ref="M11:M16" si="4">IF(K11&gt;(63.77*30),63.77*30,K11)</f>
        <v>0</v>
      </c>
      <c r="N11" s="9">
        <v>18600.400000000001</v>
      </c>
      <c r="O11" s="9">
        <v>18122.12</v>
      </c>
      <c r="P11" s="521">
        <v>478.28</v>
      </c>
      <c r="Q11" s="34"/>
      <c r="R11" s="34">
        <f t="shared" ref="R11:R16" si="5">SUM(Q11*100%)</f>
        <v>0</v>
      </c>
      <c r="S11" s="34">
        <f t="shared" ref="S11:S16" si="6">SUM(Q11-R11)</f>
        <v>0</v>
      </c>
      <c r="T11" s="34"/>
      <c r="U11" s="34">
        <f t="shared" ref="U11:U16" si="7">SUM(T11*100%)</f>
        <v>0</v>
      </c>
      <c r="V11" s="34">
        <f t="shared" ref="V11:V16" si="8"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93" si="9">SUM(C11+F11+I11+L11+O11+R11+U11+Z11+W11+AA11+AB11+AC11+AD11+AE11+Y11+X11)</f>
        <v>43366.119999999995</v>
      </c>
      <c r="AG11" s="102">
        <f t="shared" ref="AG11:AG16" si="10">SUM(G11+J11+M11+P11+S11+V11)</f>
        <v>478.28</v>
      </c>
      <c r="AH11" s="102">
        <f t="shared" ref="AH11:AH16" si="11">SUM(AF11:AG11)</f>
        <v>43844.399999999994</v>
      </c>
    </row>
    <row r="12" spans="1:36" ht="18.95" customHeight="1" x14ac:dyDescent="0.2">
      <c r="A12" s="111" t="str">
        <f>INCIDENCIAS!A12</f>
        <v>FRANCISCO JAVIER GUERRERO OCHOA</v>
      </c>
      <c r="B12" s="9">
        <f>SUM(INCIDENCIAS!F12)</f>
        <v>0</v>
      </c>
      <c r="C12" s="9">
        <f>SUM(PRESUPUESTO!N12)-B12+INCIDENCIAS!I12</f>
        <v>13095.3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519"/>
      <c r="L12" s="9">
        <f t="shared" si="3"/>
        <v>0</v>
      </c>
      <c r="M12" s="9">
        <f t="shared" si="4"/>
        <v>0</v>
      </c>
      <c r="N12" s="9">
        <v>2851.8653333333332</v>
      </c>
      <c r="O12" s="9">
        <f t="shared" ref="O12" si="12">SUM(N12-P12)</f>
        <v>2373.5903333333331</v>
      </c>
      <c r="P12" s="521">
        <f t="shared" ref="P12" si="13">IF(N12&gt;(63.77*15),63.77*15,N12)/2</f>
        <v>478.27500000000003</v>
      </c>
      <c r="Q12" s="34"/>
      <c r="R12" s="34">
        <f t="shared" si="5"/>
        <v>0</v>
      </c>
      <c r="S12" s="34">
        <f t="shared" si="6"/>
        <v>0</v>
      </c>
      <c r="T12" s="34"/>
      <c r="U12" s="34">
        <f t="shared" si="7"/>
        <v>0</v>
      </c>
      <c r="V12" s="34">
        <f t="shared" si="8"/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>
        <f>PRESUPUESTO!K12</f>
        <v>0</v>
      </c>
      <c r="AE12" s="34">
        <f>PRESUPUESTO!L12</f>
        <v>0</v>
      </c>
      <c r="AF12" s="9">
        <f>SUM(C12+F12+I12+L12+O12+R12+U12+Z12+W12+AA12+AB12+AC12+AD12+AE12+Y12+X12)</f>
        <v>15854.390333333333</v>
      </c>
      <c r="AG12" s="102">
        <f t="shared" si="10"/>
        <v>478.27500000000003</v>
      </c>
      <c r="AH12" s="102">
        <f t="shared" si="11"/>
        <v>16332.665333333332</v>
      </c>
    </row>
    <row r="13" spans="1:36" ht="18.95" customHeight="1" x14ac:dyDescent="0.2">
      <c r="A13" s="111" t="str">
        <f>INCIDENCIAS!A13</f>
        <v>JESUS RAMON GAUNA SIGALA</v>
      </c>
      <c r="B13" s="9">
        <f>SUM(INCIDENCIAS!F13)</f>
        <v>0</v>
      </c>
      <c r="C13" s="9">
        <f>SUM(PRESUPUESTO!N13)-B13+INCIDENCIAS!I13</f>
        <v>13095.3</v>
      </c>
      <c r="D13" s="9">
        <f>SUM(INCIDENCIAS!G13)</f>
        <v>0</v>
      </c>
      <c r="E13" s="9">
        <f>SUM(PRESUPUESTO!O13)-D13+INCIDENCIAS!J13</f>
        <v>385.5</v>
      </c>
      <c r="F13" s="35">
        <f t="shared" si="0"/>
        <v>385.5</v>
      </c>
      <c r="G13" s="35"/>
      <c r="H13" s="9"/>
      <c r="I13" s="9">
        <f t="shared" si="1"/>
        <v>0</v>
      </c>
      <c r="J13" s="34">
        <f t="shared" si="2"/>
        <v>0</v>
      </c>
      <c r="K13" s="519"/>
      <c r="L13" s="9">
        <f t="shared" si="3"/>
        <v>0</v>
      </c>
      <c r="M13" s="9">
        <f t="shared" si="4"/>
        <v>0</v>
      </c>
      <c r="N13" s="9">
        <v>10185.233333333332</v>
      </c>
      <c r="O13" s="9">
        <v>9706.9500000000007</v>
      </c>
      <c r="P13" s="521">
        <v>478.28</v>
      </c>
      <c r="Q13" s="34"/>
      <c r="R13" s="34">
        <f t="shared" si="5"/>
        <v>0</v>
      </c>
      <c r="S13" s="34">
        <f t="shared" si="6"/>
        <v>0</v>
      </c>
      <c r="T13" s="34"/>
      <c r="U13" s="34">
        <f t="shared" si="7"/>
        <v>0</v>
      </c>
      <c r="V13" s="34">
        <f t="shared" si="8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/>
      <c r="AC13" s="34"/>
      <c r="AD13" s="34">
        <f>PRESUPUESTO!K13</f>
        <v>0</v>
      </c>
      <c r="AE13" s="34">
        <f>PRESUPUESTO!L13</f>
        <v>0</v>
      </c>
      <c r="AF13" s="9">
        <f>SUM(C13+F13+I13+L13+O13+R13+U13+Z13+W13+AA13+AB13+AC13+AD13+AE13+Y13+X13)</f>
        <v>23187.75</v>
      </c>
      <c r="AG13" s="102">
        <f t="shared" si="10"/>
        <v>478.28</v>
      </c>
      <c r="AH13" s="102">
        <f t="shared" si="11"/>
        <v>23666.03</v>
      </c>
    </row>
    <row r="14" spans="1:36" ht="18.95" customHeight="1" x14ac:dyDescent="0.2">
      <c r="A14" s="111" t="str">
        <f>INCIDENCIAS!A14</f>
        <v>MIGUEL ANGEL MACIEL GUZMAN</v>
      </c>
      <c r="B14" s="9">
        <f>SUM(INCIDENCIAS!F14)</f>
        <v>0</v>
      </c>
      <c r="C14" s="9">
        <f>SUM(PRESUPUESTO!N14)-B14+INCIDENCIAS!I14</f>
        <v>11318.174999999999</v>
      </c>
      <c r="D14" s="9">
        <f>SUM(INCIDENCIAS!G14)</f>
        <v>0</v>
      </c>
      <c r="E14" s="9">
        <f>SUM(PRESUPUESTO!O14)-D14+INCIDENCIAS!J14</f>
        <v>385.5</v>
      </c>
      <c r="F14" s="35">
        <f t="shared" si="0"/>
        <v>385.5</v>
      </c>
      <c r="G14" s="35"/>
      <c r="H14" s="9"/>
      <c r="I14" s="9">
        <f t="shared" si="1"/>
        <v>0</v>
      </c>
      <c r="J14" s="34">
        <f t="shared" si="2"/>
        <v>0</v>
      </c>
      <c r="K14" s="519"/>
      <c r="L14" s="9">
        <f t="shared" si="3"/>
        <v>0</v>
      </c>
      <c r="M14" s="9">
        <f t="shared" si="4"/>
        <v>0</v>
      </c>
      <c r="N14" s="9">
        <v>9054.5399999999991</v>
      </c>
      <c r="O14" s="9">
        <v>8576.26</v>
      </c>
      <c r="P14" s="521">
        <v>478.28</v>
      </c>
      <c r="Q14" s="34"/>
      <c r="R14" s="34">
        <f t="shared" si="5"/>
        <v>0</v>
      </c>
      <c r="S14" s="34">
        <f t="shared" si="6"/>
        <v>0</v>
      </c>
      <c r="T14" s="34"/>
      <c r="U14" s="34">
        <f t="shared" si="7"/>
        <v>0</v>
      </c>
      <c r="V14" s="34">
        <f t="shared" si="8"/>
        <v>0</v>
      </c>
      <c r="W14" s="34">
        <f>INCIDENCIAS!I14</f>
        <v>0</v>
      </c>
      <c r="X14" s="34">
        <f>INCIDENCIAS!J14</f>
        <v>0</v>
      </c>
      <c r="Y14" s="34"/>
      <c r="Z14" s="34">
        <f>C14*9.5%</f>
        <v>1075.226625</v>
      </c>
      <c r="AA14" s="34"/>
      <c r="AB14" s="34"/>
      <c r="AC14" s="34"/>
      <c r="AD14" s="34">
        <f>PRESUPUESTO!K14</f>
        <v>0</v>
      </c>
      <c r="AE14" s="34">
        <f>PRESUPUESTO!L14</f>
        <v>0</v>
      </c>
      <c r="AF14" s="9">
        <f>SUM(C14+F14+I14+L14+O14+R14+U14+Z14+W14+AA14+AB14+AC14+AD14+AE14+Y14+X14)</f>
        <v>21355.161624999997</v>
      </c>
      <c r="AG14" s="102">
        <f t="shared" si="10"/>
        <v>478.28</v>
      </c>
      <c r="AH14" s="102">
        <f t="shared" si="11"/>
        <v>21833.441624999996</v>
      </c>
    </row>
    <row r="15" spans="1:36" ht="18.95" customHeight="1" x14ac:dyDescent="0.2">
      <c r="A15" s="111" t="str">
        <f>INCIDENCIAS!A15</f>
        <v>JOSE ANDRADE GARCIA</v>
      </c>
      <c r="B15" s="9">
        <f>SUM(INCIDENCIAS!F15)</f>
        <v>0</v>
      </c>
      <c r="C15" s="9">
        <f>SUM(PRESUPUESTO!N15)-B15+INCIDENCIAS!I15</f>
        <v>11318.174999999999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519"/>
      <c r="L15" s="9">
        <f t="shared" si="3"/>
        <v>0</v>
      </c>
      <c r="M15" s="9">
        <f t="shared" si="4"/>
        <v>0</v>
      </c>
      <c r="N15" s="9">
        <v>9054.5399999999991</v>
      </c>
      <c r="O15" s="9">
        <v>8576.26</v>
      </c>
      <c r="P15" s="521">
        <v>478.28</v>
      </c>
      <c r="Q15" s="34"/>
      <c r="R15" s="34">
        <f t="shared" si="5"/>
        <v>0</v>
      </c>
      <c r="S15" s="34">
        <f t="shared" si="6"/>
        <v>0</v>
      </c>
      <c r="T15" s="34"/>
      <c r="U15" s="34">
        <f t="shared" si="7"/>
        <v>0</v>
      </c>
      <c r="V15" s="34">
        <f t="shared" si="8"/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>
        <f>PRESUPUESTO!K15</f>
        <v>0</v>
      </c>
      <c r="AE15" s="34">
        <f>PRESUPUESTO!L15</f>
        <v>0</v>
      </c>
      <c r="AF15" s="9">
        <f>SUM(C15+F15+I15+L15+O15+R15+U15+Z15+W15+AA15+AB15+AC15+AD15+AE15+Y15+X15)</f>
        <v>20279.934999999998</v>
      </c>
      <c r="AG15" s="102">
        <f t="shared" si="10"/>
        <v>478.28</v>
      </c>
      <c r="AH15" s="102">
        <f t="shared" si="11"/>
        <v>20758.214999999997</v>
      </c>
    </row>
    <row r="16" spans="1:36" ht="18.95" customHeight="1" x14ac:dyDescent="0.2">
      <c r="A16" s="111" t="str">
        <f>INCIDENCIAS!A16</f>
        <v>CARLOS ADOLFO HINOJOSA GOMEZ</v>
      </c>
      <c r="B16" s="9">
        <f>SUM(INCIDENCIAS!F16)</f>
        <v>0</v>
      </c>
      <c r="C16" s="9">
        <f>SUM(PRESUPUESTO!N16)-B16+INCIDENCIAS!I16</f>
        <v>11318.174999999999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519"/>
      <c r="L16" s="9">
        <f t="shared" si="3"/>
        <v>0</v>
      </c>
      <c r="M16" s="9">
        <f t="shared" si="4"/>
        <v>0</v>
      </c>
      <c r="N16" s="9">
        <v>9054.5399999999991</v>
      </c>
      <c r="O16" s="9">
        <v>8576.26</v>
      </c>
      <c r="P16" s="521">
        <v>478.28</v>
      </c>
      <c r="Q16" s="34"/>
      <c r="R16" s="34">
        <f t="shared" si="5"/>
        <v>0</v>
      </c>
      <c r="S16" s="34">
        <f t="shared" si="6"/>
        <v>0</v>
      </c>
      <c r="T16" s="34"/>
      <c r="U16" s="34">
        <f t="shared" si="7"/>
        <v>0</v>
      </c>
      <c r="V16" s="34">
        <f t="shared" si="8"/>
        <v>0</v>
      </c>
      <c r="W16" s="34">
        <f>INCIDENCIAS!I16</f>
        <v>0</v>
      </c>
      <c r="X16" s="34">
        <f>INCIDENCIAS!J16</f>
        <v>0</v>
      </c>
      <c r="Y16" s="34"/>
      <c r="Z16" s="34">
        <f>C16*3.8%</f>
        <v>430.09064999999998</v>
      </c>
      <c r="AA16" s="34"/>
      <c r="AB16" s="34"/>
      <c r="AC16" s="34"/>
      <c r="AD16" s="34">
        <f>PRESUPUESTO!K16</f>
        <v>0</v>
      </c>
      <c r="AE16" s="34">
        <f>PRESUPUESTO!L16</f>
        <v>0</v>
      </c>
      <c r="AF16" s="9">
        <f>SUM(C16+F16+I16+L16+O16+R16+U16+Z16+W16+AA16+AB16+AC16+AD16+AE16+Y16+X16)</f>
        <v>20710.025649999996</v>
      </c>
      <c r="AG16" s="102">
        <f t="shared" si="10"/>
        <v>478.28</v>
      </c>
      <c r="AH16" s="102">
        <f t="shared" si="11"/>
        <v>21188.305649999995</v>
      </c>
    </row>
    <row r="17" spans="1:34" ht="18.95" customHeight="1" x14ac:dyDescent="0.2">
      <c r="A17" s="111"/>
      <c r="B17" s="9"/>
      <c r="C17" s="9"/>
      <c r="D17" s="9"/>
      <c r="E17" s="9"/>
      <c r="F17" s="35"/>
      <c r="G17" s="35"/>
      <c r="H17" s="9"/>
      <c r="I17" s="9"/>
      <c r="J17" s="34"/>
      <c r="K17" s="9"/>
      <c r="L17" s="9"/>
      <c r="M17" s="9"/>
      <c r="N17" s="9"/>
      <c r="O17" s="9"/>
      <c r="P17" s="9">
        <f t="shared" ref="P17" si="14">IF(N17&gt;(63.77*30),63.77*30,N17)</f>
        <v>0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9"/>
      <c r="AG17" s="102"/>
      <c r="AH17" s="102"/>
    </row>
    <row r="18" spans="1:34" ht="18.95" customHeight="1" x14ac:dyDescent="0.2">
      <c r="A18" s="111"/>
      <c r="B18" s="9"/>
      <c r="C18" s="9"/>
      <c r="D18" s="9"/>
      <c r="E18" s="9"/>
      <c r="F18" s="35"/>
      <c r="G18" s="35"/>
      <c r="H18" s="9"/>
      <c r="I18" s="9"/>
      <c r="J18" s="34"/>
      <c r="K18" s="9"/>
      <c r="L18" s="9"/>
      <c r="M18" s="9"/>
      <c r="N18" s="9"/>
      <c r="O18" s="9"/>
      <c r="P18" s="9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9"/>
      <c r="AG18" s="102"/>
      <c r="AH18" s="102"/>
    </row>
    <row r="19" spans="1:34" ht="18.95" customHeight="1" x14ac:dyDescent="0.2">
      <c r="A19" s="111"/>
      <c r="B19" s="9"/>
      <c r="C19" s="9"/>
      <c r="D19" s="9"/>
      <c r="E19" s="9"/>
      <c r="F19" s="35"/>
      <c r="G19" s="35"/>
      <c r="H19" s="9"/>
      <c r="I19" s="9"/>
      <c r="J19" s="34"/>
      <c r="K19" s="9"/>
      <c r="L19" s="9"/>
      <c r="M19" s="9"/>
      <c r="N19" s="9"/>
      <c r="O19" s="9"/>
      <c r="P19" s="9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9"/>
      <c r="AG19" s="102"/>
      <c r="AH19" s="102"/>
    </row>
    <row r="20" spans="1:34" ht="18.95" customHeight="1" x14ac:dyDescent="0.2">
      <c r="A20" s="111"/>
      <c r="B20" s="9"/>
      <c r="C20" s="9"/>
      <c r="D20" s="9"/>
      <c r="E20" s="9"/>
      <c r="F20" s="35"/>
      <c r="G20" s="35"/>
      <c r="H20" s="9"/>
      <c r="I20" s="9"/>
      <c r="J20" s="34"/>
      <c r="K20" s="9"/>
      <c r="L20" s="9"/>
      <c r="M20" s="9"/>
      <c r="N20" s="9"/>
      <c r="O20" s="9"/>
      <c r="P20" s="9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9"/>
      <c r="AG20" s="102"/>
      <c r="AH20" s="102"/>
    </row>
    <row r="21" spans="1:34" ht="18.95" customHeight="1" x14ac:dyDescent="0.2">
      <c r="A21" s="111"/>
      <c r="B21" s="9"/>
      <c r="C21" s="9"/>
      <c r="D21" s="9"/>
      <c r="E21" s="9"/>
      <c r="F21" s="35"/>
      <c r="G21" s="35"/>
      <c r="H21" s="9"/>
      <c r="I21" s="9"/>
      <c r="J21" s="34"/>
      <c r="K21" s="9"/>
      <c r="L21" s="9"/>
      <c r="M21" s="9"/>
      <c r="N21" s="9"/>
      <c r="O21" s="9"/>
      <c r="P21" s="9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9"/>
      <c r="AG21" s="102"/>
      <c r="AH21" s="102"/>
    </row>
    <row r="22" spans="1:34" ht="18.95" customHeight="1" x14ac:dyDescent="0.2">
      <c r="A22" s="111"/>
      <c r="B22" s="9"/>
      <c r="C22" s="9"/>
      <c r="D22" s="9"/>
      <c r="E22" s="9"/>
      <c r="F22" s="35"/>
      <c r="G22" s="35"/>
      <c r="H22" s="9"/>
      <c r="I22" s="9"/>
      <c r="J22" s="34"/>
      <c r="K22" s="9"/>
      <c r="L22" s="9"/>
      <c r="M22" s="9"/>
      <c r="N22" s="9"/>
      <c r="O22" s="9"/>
      <c r="P22" s="9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9"/>
      <c r="AG22" s="102"/>
      <c r="AH22" s="102"/>
    </row>
    <row r="23" spans="1:34" ht="18.95" customHeight="1" x14ac:dyDescent="0.2">
      <c r="A23" s="111"/>
      <c r="B23" s="9"/>
      <c r="C23" s="9"/>
      <c r="D23" s="9"/>
      <c r="E23" s="9"/>
      <c r="F23" s="35"/>
      <c r="G23" s="35"/>
      <c r="H23" s="9"/>
      <c r="I23" s="9"/>
      <c r="J23" s="34"/>
      <c r="K23" s="9"/>
      <c r="L23" s="9"/>
      <c r="M23" s="9"/>
      <c r="N23" s="9"/>
      <c r="O23" s="9"/>
      <c r="P23" s="9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9"/>
      <c r="AG23" s="102"/>
      <c r="AH23" s="102"/>
    </row>
    <row r="24" spans="1:34" ht="18.95" customHeight="1" x14ac:dyDescent="0.2">
      <c r="A24" s="111"/>
      <c r="B24" s="9"/>
      <c r="C24" s="9"/>
      <c r="D24" s="9"/>
      <c r="E24" s="9"/>
      <c r="F24" s="35"/>
      <c r="G24" s="35"/>
      <c r="H24" s="9"/>
      <c r="I24" s="9"/>
      <c r="J24" s="34"/>
      <c r="K24" s="9"/>
      <c r="L24" s="9"/>
      <c r="M24" s="9"/>
      <c r="N24" s="9"/>
      <c r="O24" s="9"/>
      <c r="P24" s="9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9"/>
      <c r="AG24" s="102"/>
      <c r="AH24" s="102"/>
    </row>
    <row r="25" spans="1:34" ht="18.95" customHeight="1" x14ac:dyDescent="0.2">
      <c r="A25" s="111"/>
      <c r="B25" s="9"/>
      <c r="C25" s="9"/>
      <c r="D25" s="9"/>
      <c r="E25" s="9"/>
      <c r="F25" s="35"/>
      <c r="G25" s="35"/>
      <c r="H25" s="9"/>
      <c r="I25" s="9"/>
      <c r="J25" s="34"/>
      <c r="K25" s="9"/>
      <c r="L25" s="9"/>
      <c r="M25" s="9"/>
      <c r="N25" s="9"/>
      <c r="O25" s="9"/>
      <c r="P25" s="9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9"/>
      <c r="AG25" s="102"/>
      <c r="AH25" s="102"/>
    </row>
    <row r="26" spans="1:34" ht="18.95" customHeight="1" x14ac:dyDescent="0.2">
      <c r="A26" s="111"/>
      <c r="B26" s="9"/>
      <c r="C26" s="9"/>
      <c r="D26" s="9"/>
      <c r="E26" s="9"/>
      <c r="F26" s="35"/>
      <c r="G26" s="35"/>
      <c r="H26" s="9"/>
      <c r="I26" s="9"/>
      <c r="J26" s="34"/>
      <c r="K26" s="9"/>
      <c r="L26" s="9"/>
      <c r="M26" s="9"/>
      <c r="N26" s="9"/>
      <c r="O26" s="9"/>
      <c r="P26" s="9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9"/>
      <c r="AG26" s="102"/>
      <c r="AH26" s="102"/>
    </row>
    <row r="27" spans="1:34" ht="18.95" customHeight="1" x14ac:dyDescent="0.2">
      <c r="A27" s="111"/>
      <c r="B27" s="9"/>
      <c r="C27" s="9"/>
      <c r="D27" s="9"/>
      <c r="E27" s="9"/>
      <c r="F27" s="35"/>
      <c r="G27" s="35"/>
      <c r="H27" s="9"/>
      <c r="I27" s="9"/>
      <c r="J27" s="34"/>
      <c r="K27" s="9"/>
      <c r="L27" s="9"/>
      <c r="M27" s="9"/>
      <c r="N27" s="9"/>
      <c r="O27" s="9"/>
      <c r="P27" s="9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9"/>
      <c r="AG27" s="102"/>
      <c r="AH27" s="102"/>
    </row>
    <row r="28" spans="1:34" ht="18.95" customHeight="1" x14ac:dyDescent="0.2">
      <c r="A28" s="111"/>
      <c r="B28" s="9"/>
      <c r="C28" s="9"/>
      <c r="D28" s="9"/>
      <c r="E28" s="9"/>
      <c r="F28" s="35"/>
      <c r="G28" s="35"/>
      <c r="H28" s="9"/>
      <c r="I28" s="9"/>
      <c r="J28" s="34"/>
      <c r="K28" s="9"/>
      <c r="L28" s="9"/>
      <c r="M28" s="9"/>
      <c r="N28" s="9"/>
      <c r="O28" s="9"/>
      <c r="P28" s="9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9"/>
      <c r="AG28" s="102"/>
      <c r="AH28" s="102"/>
    </row>
    <row r="29" spans="1:34" ht="18.95" customHeight="1" x14ac:dyDescent="0.2">
      <c r="A29" s="111"/>
      <c r="B29" s="9"/>
      <c r="C29" s="9"/>
      <c r="D29" s="9"/>
      <c r="E29" s="9"/>
      <c r="F29" s="35"/>
      <c r="G29" s="35"/>
      <c r="H29" s="9"/>
      <c r="I29" s="9"/>
      <c r="J29" s="34"/>
      <c r="K29" s="9"/>
      <c r="L29" s="9"/>
      <c r="M29" s="9"/>
      <c r="N29" s="9"/>
      <c r="O29" s="9"/>
      <c r="P29" s="9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9"/>
      <c r="AG29" s="102"/>
      <c r="AH29" s="102"/>
    </row>
    <row r="30" spans="1:34" ht="18.95" customHeight="1" x14ac:dyDescent="0.2">
      <c r="A30" s="111"/>
      <c r="B30" s="9"/>
      <c r="C30" s="9"/>
      <c r="D30" s="9"/>
      <c r="E30" s="9"/>
      <c r="F30" s="35"/>
      <c r="G30" s="35"/>
      <c r="H30" s="9"/>
      <c r="I30" s="9"/>
      <c r="J30" s="34"/>
      <c r="K30" s="9"/>
      <c r="L30" s="9"/>
      <c r="M30" s="9"/>
      <c r="N30" s="9"/>
      <c r="O30" s="9"/>
      <c r="P30" s="9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9"/>
      <c r="AG30" s="102"/>
      <c r="AH30" s="102"/>
    </row>
    <row r="31" spans="1:34" ht="18.95" customHeight="1" x14ac:dyDescent="0.2">
      <c r="A31" s="111"/>
      <c r="B31" s="9"/>
      <c r="C31" s="9"/>
      <c r="D31" s="9"/>
      <c r="E31" s="9"/>
      <c r="F31" s="35"/>
      <c r="G31" s="35"/>
      <c r="H31" s="9"/>
      <c r="I31" s="9"/>
      <c r="J31" s="34"/>
      <c r="K31" s="9"/>
      <c r="L31" s="9"/>
      <c r="M31" s="9"/>
      <c r="N31" s="9"/>
      <c r="O31" s="9"/>
      <c r="P31" s="9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9"/>
      <c r="AG31" s="102"/>
      <c r="AH31" s="102"/>
    </row>
    <row r="32" spans="1:34" ht="18.95" customHeight="1" x14ac:dyDescent="0.2">
      <c r="A32" s="111"/>
      <c r="B32" s="9"/>
      <c r="C32" s="9"/>
      <c r="D32" s="9"/>
      <c r="E32" s="9"/>
      <c r="F32" s="35"/>
      <c r="G32" s="35"/>
      <c r="H32" s="9"/>
      <c r="I32" s="9"/>
      <c r="J32" s="34"/>
      <c r="K32" s="9"/>
      <c r="L32" s="9"/>
      <c r="M32" s="9"/>
      <c r="N32" s="9"/>
      <c r="O32" s="9"/>
      <c r="P32" s="9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9"/>
      <c r="AG32" s="102"/>
      <c r="AH32" s="102"/>
    </row>
    <row r="33" spans="1:34" ht="18.95" customHeight="1" x14ac:dyDescent="0.2">
      <c r="A33" s="111"/>
      <c r="B33" s="9"/>
      <c r="C33" s="9"/>
      <c r="D33" s="9"/>
      <c r="E33" s="9"/>
      <c r="F33" s="35"/>
      <c r="G33" s="35"/>
      <c r="H33" s="9"/>
      <c r="I33" s="9"/>
      <c r="J33" s="34"/>
      <c r="K33" s="9"/>
      <c r="L33" s="9"/>
      <c r="M33" s="9"/>
      <c r="N33" s="9"/>
      <c r="O33" s="9"/>
      <c r="P33" s="9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9"/>
      <c r="AG33" s="102"/>
      <c r="AH33" s="102"/>
    </row>
    <row r="34" spans="1:34" ht="18.95" customHeight="1" x14ac:dyDescent="0.2">
      <c r="A34" s="111"/>
      <c r="B34" s="9"/>
      <c r="C34" s="9"/>
      <c r="D34" s="9"/>
      <c r="E34" s="9"/>
      <c r="F34" s="35"/>
      <c r="G34" s="35"/>
      <c r="H34" s="9"/>
      <c r="I34" s="9"/>
      <c r="J34" s="34"/>
      <c r="K34" s="9"/>
      <c r="L34" s="9"/>
      <c r="M34" s="9"/>
      <c r="N34" s="9"/>
      <c r="O34" s="9"/>
      <c r="P34" s="9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9"/>
      <c r="AG34" s="102"/>
      <c r="AH34" s="102"/>
    </row>
    <row r="35" spans="1:34" ht="18.95" customHeight="1" x14ac:dyDescent="0.2">
      <c r="A35" s="111"/>
      <c r="B35" s="9"/>
      <c r="C35" s="9"/>
      <c r="D35" s="9"/>
      <c r="E35" s="9"/>
      <c r="F35" s="35"/>
      <c r="G35" s="35"/>
      <c r="H35" s="9"/>
      <c r="I35" s="9"/>
      <c r="J35" s="34"/>
      <c r="K35" s="9"/>
      <c r="L35" s="9"/>
      <c r="M35" s="9"/>
      <c r="N35" s="9"/>
      <c r="O35" s="9"/>
      <c r="P35" s="9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9"/>
      <c r="AG35" s="102"/>
      <c r="AH35" s="102"/>
    </row>
    <row r="36" spans="1:34" ht="18.95" customHeight="1" x14ac:dyDescent="0.2">
      <c r="A36" s="111"/>
      <c r="B36" s="9"/>
      <c r="C36" s="9"/>
      <c r="D36" s="9"/>
      <c r="E36" s="9"/>
      <c r="F36" s="35"/>
      <c r="G36" s="35"/>
      <c r="H36" s="9"/>
      <c r="I36" s="9"/>
      <c r="J36" s="34"/>
      <c r="K36" s="9"/>
      <c r="L36" s="9"/>
      <c r="M36" s="9"/>
      <c r="N36" s="9"/>
      <c r="O36" s="9"/>
      <c r="P36" s="9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9"/>
      <c r="AG36" s="102"/>
      <c r="AH36" s="102"/>
    </row>
    <row r="37" spans="1:34" ht="18.95" customHeight="1" x14ac:dyDescent="0.2">
      <c r="A37" s="111"/>
      <c r="B37" s="9"/>
      <c r="C37" s="9"/>
      <c r="D37" s="9"/>
      <c r="E37" s="9"/>
      <c r="F37" s="35"/>
      <c r="G37" s="35"/>
      <c r="H37" s="9"/>
      <c r="I37" s="9"/>
      <c r="J37" s="34"/>
      <c r="K37" s="9"/>
      <c r="L37" s="9"/>
      <c r="M37" s="9"/>
      <c r="N37" s="9"/>
      <c r="O37" s="9"/>
      <c r="P37" s="9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9"/>
      <c r="AG37" s="102"/>
      <c r="AH37" s="102"/>
    </row>
    <row r="38" spans="1:34" ht="18.95" customHeight="1" x14ac:dyDescent="0.2">
      <c r="A38" s="111"/>
      <c r="B38" s="9"/>
      <c r="C38" s="9"/>
      <c r="D38" s="9"/>
      <c r="E38" s="9"/>
      <c r="F38" s="35"/>
      <c r="G38" s="35"/>
      <c r="H38" s="9"/>
      <c r="I38" s="9"/>
      <c r="J38" s="34"/>
      <c r="K38" s="9"/>
      <c r="L38" s="9"/>
      <c r="M38" s="9"/>
      <c r="N38" s="9"/>
      <c r="O38" s="9"/>
      <c r="P38" s="9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9"/>
      <c r="AG38" s="102"/>
      <c r="AH38" s="102"/>
    </row>
    <row r="39" spans="1:34" ht="18.95" customHeight="1" x14ac:dyDescent="0.2">
      <c r="A39" s="111"/>
      <c r="B39" s="9"/>
      <c r="C39" s="9"/>
      <c r="D39" s="9"/>
      <c r="E39" s="9"/>
      <c r="F39" s="35"/>
      <c r="G39" s="35"/>
      <c r="H39" s="9"/>
      <c r="I39" s="9"/>
      <c r="J39" s="34"/>
      <c r="K39" s="9"/>
      <c r="L39" s="9"/>
      <c r="M39" s="9"/>
      <c r="N39" s="9"/>
      <c r="O39" s="9"/>
      <c r="P39" s="9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9"/>
      <c r="AG39" s="102"/>
      <c r="AH39" s="102"/>
    </row>
    <row r="40" spans="1:34" ht="18.95" customHeight="1" x14ac:dyDescent="0.2">
      <c r="A40" s="111"/>
      <c r="B40" s="9"/>
      <c r="C40" s="9"/>
      <c r="D40" s="9"/>
      <c r="E40" s="9"/>
      <c r="F40" s="35"/>
      <c r="G40" s="35"/>
      <c r="H40" s="9"/>
      <c r="I40" s="9"/>
      <c r="J40" s="34"/>
      <c r="K40" s="9"/>
      <c r="L40" s="9"/>
      <c r="M40" s="9"/>
      <c r="N40" s="9"/>
      <c r="O40" s="9"/>
      <c r="P40" s="9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9"/>
      <c r="AG40" s="102"/>
      <c r="AH40" s="102"/>
    </row>
    <row r="41" spans="1:34" ht="18.95" customHeight="1" x14ac:dyDescent="0.2">
      <c r="A41" s="111"/>
      <c r="B41" s="9"/>
      <c r="C41" s="9"/>
      <c r="D41" s="9"/>
      <c r="E41" s="9"/>
      <c r="F41" s="35"/>
      <c r="G41" s="35"/>
      <c r="H41" s="9"/>
      <c r="I41" s="9"/>
      <c r="J41" s="34"/>
      <c r="K41" s="9"/>
      <c r="L41" s="9"/>
      <c r="M41" s="9"/>
      <c r="N41" s="9"/>
      <c r="O41" s="9"/>
      <c r="P41" s="9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9"/>
      <c r="AG41" s="102"/>
      <c r="AH41" s="102"/>
    </row>
    <row r="42" spans="1:34" ht="18.95" customHeight="1" x14ac:dyDescent="0.2">
      <c r="A42" s="111"/>
      <c r="B42" s="9"/>
      <c r="C42" s="9"/>
      <c r="D42" s="9"/>
      <c r="E42" s="9"/>
      <c r="F42" s="35"/>
      <c r="G42" s="35"/>
      <c r="H42" s="9"/>
      <c r="I42" s="9"/>
      <c r="J42" s="34"/>
      <c r="K42" s="9"/>
      <c r="L42" s="9"/>
      <c r="M42" s="9"/>
      <c r="N42" s="9"/>
      <c r="O42" s="9"/>
      <c r="P42" s="9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9"/>
      <c r="AG42" s="102"/>
      <c r="AH42" s="102"/>
    </row>
    <row r="43" spans="1:34" ht="18.95" customHeight="1" x14ac:dyDescent="0.2">
      <c r="A43" s="111"/>
      <c r="B43" s="9"/>
      <c r="C43" s="9"/>
      <c r="D43" s="9"/>
      <c r="E43" s="9"/>
      <c r="F43" s="35"/>
      <c r="G43" s="35"/>
      <c r="H43" s="9"/>
      <c r="I43" s="9"/>
      <c r="J43" s="34"/>
      <c r="K43" s="9"/>
      <c r="L43" s="9"/>
      <c r="M43" s="9"/>
      <c r="N43" s="9"/>
      <c r="O43" s="9"/>
      <c r="P43" s="9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9"/>
      <c r="AG43" s="102"/>
      <c r="AH43" s="102"/>
    </row>
    <row r="44" spans="1:34" ht="18.95" customHeight="1" x14ac:dyDescent="0.2">
      <c r="A44" s="111"/>
      <c r="B44" s="9"/>
      <c r="C44" s="9"/>
      <c r="D44" s="9"/>
      <c r="E44" s="9"/>
      <c r="F44" s="35"/>
      <c r="G44" s="35"/>
      <c r="H44" s="9"/>
      <c r="I44" s="9"/>
      <c r="J44" s="34"/>
      <c r="K44" s="9"/>
      <c r="L44" s="9"/>
      <c r="M44" s="9"/>
      <c r="N44" s="9"/>
      <c r="O44" s="9"/>
      <c r="P44" s="9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9"/>
      <c r="AG44" s="102"/>
      <c r="AH44" s="102"/>
    </row>
    <row r="45" spans="1:34" ht="18.95" customHeight="1" x14ac:dyDescent="0.2">
      <c r="A45" s="111"/>
      <c r="B45" s="9"/>
      <c r="C45" s="9"/>
      <c r="D45" s="9"/>
      <c r="E45" s="9"/>
      <c r="F45" s="35"/>
      <c r="G45" s="35"/>
      <c r="H45" s="9"/>
      <c r="I45" s="9"/>
      <c r="J45" s="34"/>
      <c r="K45" s="9"/>
      <c r="L45" s="9"/>
      <c r="M45" s="9"/>
      <c r="N45" s="9"/>
      <c r="O45" s="9"/>
      <c r="P45" s="9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9"/>
      <c r="AG45" s="102"/>
      <c r="AH45" s="102"/>
    </row>
    <row r="46" spans="1:34" ht="18.95" customHeight="1" x14ac:dyDescent="0.2">
      <c r="A46" s="111"/>
      <c r="B46" s="9"/>
      <c r="C46" s="9"/>
      <c r="D46" s="9"/>
      <c r="E46" s="9"/>
      <c r="F46" s="35"/>
      <c r="G46" s="35"/>
      <c r="H46" s="9"/>
      <c r="I46" s="9"/>
      <c r="J46" s="34"/>
      <c r="K46" s="9"/>
      <c r="L46" s="9"/>
      <c r="M46" s="9"/>
      <c r="N46" s="9"/>
      <c r="O46" s="9"/>
      <c r="P46" s="9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9"/>
      <c r="AG46" s="102"/>
      <c r="AH46" s="102"/>
    </row>
    <row r="47" spans="1:34" ht="18.95" customHeight="1" x14ac:dyDescent="0.2">
      <c r="A47" s="111"/>
      <c r="B47" s="9"/>
      <c r="C47" s="9"/>
      <c r="D47" s="9"/>
      <c r="E47" s="9"/>
      <c r="F47" s="35"/>
      <c r="G47" s="35"/>
      <c r="H47" s="9"/>
      <c r="I47" s="9"/>
      <c r="J47" s="34"/>
      <c r="K47" s="9"/>
      <c r="L47" s="9"/>
      <c r="M47" s="9"/>
      <c r="N47" s="9"/>
      <c r="O47" s="9"/>
      <c r="P47" s="9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9"/>
      <c r="AG47" s="102"/>
      <c r="AH47" s="102"/>
    </row>
    <row r="48" spans="1:34" ht="18.95" customHeight="1" x14ac:dyDescent="0.2">
      <c r="A48" s="111"/>
      <c r="B48" s="9"/>
      <c r="C48" s="9"/>
      <c r="D48" s="9"/>
      <c r="E48" s="9"/>
      <c r="F48" s="35"/>
      <c r="G48" s="35"/>
      <c r="H48" s="9"/>
      <c r="I48" s="9"/>
      <c r="J48" s="34"/>
      <c r="K48" s="9"/>
      <c r="L48" s="9"/>
      <c r="M48" s="9"/>
      <c r="N48" s="9"/>
      <c r="O48" s="9"/>
      <c r="P48" s="9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9"/>
      <c r="AG48" s="102"/>
      <c r="AH48" s="102"/>
    </row>
    <row r="49" spans="1:34" ht="18.95" customHeight="1" x14ac:dyDescent="0.2">
      <c r="A49" s="111"/>
      <c r="B49" s="9"/>
      <c r="C49" s="9"/>
      <c r="D49" s="9"/>
      <c r="E49" s="9"/>
      <c r="F49" s="35"/>
      <c r="G49" s="35"/>
      <c r="H49" s="9"/>
      <c r="I49" s="9"/>
      <c r="J49" s="34"/>
      <c r="K49" s="9"/>
      <c r="L49" s="9"/>
      <c r="M49" s="9"/>
      <c r="N49" s="9"/>
      <c r="O49" s="9"/>
      <c r="P49" s="9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9"/>
      <c r="AG49" s="102"/>
      <c r="AH49" s="102"/>
    </row>
    <row r="50" spans="1:34" ht="18.95" customHeight="1" x14ac:dyDescent="0.2">
      <c r="A50" s="111"/>
      <c r="B50" s="9"/>
      <c r="C50" s="9"/>
      <c r="D50" s="9"/>
      <c r="E50" s="9"/>
      <c r="F50" s="35"/>
      <c r="G50" s="35"/>
      <c r="H50" s="9"/>
      <c r="I50" s="9"/>
      <c r="J50" s="34"/>
      <c r="K50" s="9"/>
      <c r="L50" s="9"/>
      <c r="M50" s="9"/>
      <c r="N50" s="9"/>
      <c r="O50" s="9"/>
      <c r="P50" s="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9"/>
      <c r="AG50" s="102"/>
      <c r="AH50" s="102"/>
    </row>
    <row r="51" spans="1:34" ht="18.95" customHeight="1" x14ac:dyDescent="0.2">
      <c r="A51" s="111"/>
      <c r="B51" s="9"/>
      <c r="C51" s="9"/>
      <c r="D51" s="9"/>
      <c r="E51" s="9"/>
      <c r="F51" s="35"/>
      <c r="G51" s="35"/>
      <c r="H51" s="9"/>
      <c r="I51" s="9"/>
      <c r="J51" s="34"/>
      <c r="K51" s="9"/>
      <c r="L51" s="9"/>
      <c r="M51" s="9"/>
      <c r="N51" s="9"/>
      <c r="O51" s="9"/>
      <c r="P51" s="9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9"/>
      <c r="AG51" s="102"/>
      <c r="AH51" s="102"/>
    </row>
    <row r="52" spans="1:34" ht="18.95" customHeight="1" x14ac:dyDescent="0.2">
      <c r="A52" s="111"/>
      <c r="B52" s="9"/>
      <c r="C52" s="9"/>
      <c r="D52" s="9"/>
      <c r="E52" s="9"/>
      <c r="F52" s="35"/>
      <c r="G52" s="35"/>
      <c r="H52" s="9"/>
      <c r="I52" s="9"/>
      <c r="J52" s="34"/>
      <c r="K52" s="9"/>
      <c r="L52" s="9"/>
      <c r="M52" s="9"/>
      <c r="N52" s="9"/>
      <c r="O52" s="9"/>
      <c r="P52" s="9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9"/>
      <c r="AG52" s="102"/>
      <c r="AH52" s="102"/>
    </row>
    <row r="53" spans="1:34" ht="18.95" customHeight="1" x14ac:dyDescent="0.2">
      <c r="A53" s="111" t="str">
        <f>INCIDENCIAS!A56</f>
        <v>VERONICA ANAHY GUTIERREZ SEVILLA</v>
      </c>
      <c r="B53" s="9">
        <f>SUM(INCIDENCIAS!F56)</f>
        <v>0</v>
      </c>
      <c r="C53" s="9">
        <f>SUM(PRESUPUESTO!N60)-B53+INCIDENCIAS!I56</f>
        <v>3288.45</v>
      </c>
      <c r="D53" s="9">
        <f>SUM(INCIDENCIAS!G56)</f>
        <v>0</v>
      </c>
      <c r="E53" s="9">
        <f>SUM(PRESUPUESTO!O60)-D53+INCIDENCIAS!J56</f>
        <v>385.5</v>
      </c>
      <c r="F53" s="35">
        <f t="shared" ref="F53:F93" si="15">SUM(E53*100%)</f>
        <v>385.5</v>
      </c>
      <c r="G53" s="35"/>
      <c r="H53" s="9"/>
      <c r="I53" s="9">
        <f t="shared" ref="I53:I94" si="16">SUM(H53-J53)</f>
        <v>0</v>
      </c>
      <c r="J53" s="34">
        <f t="shared" ref="J53:J94" si="17">SUM(H53*0%)</f>
        <v>0</v>
      </c>
      <c r="K53" s="9"/>
      <c r="L53" s="9">
        <f t="shared" ref="L53:L95" si="18">SUM(K53-M53)</f>
        <v>0</v>
      </c>
      <c r="M53" s="9">
        <f t="shared" ref="M53:M94" si="19">IF(K53&gt;(63.77*30),63.77*30,K53)</f>
        <v>0</v>
      </c>
      <c r="N53" s="9">
        <v>2630.7599999999998</v>
      </c>
      <c r="O53" s="9">
        <v>2152.48</v>
      </c>
      <c r="P53" s="9">
        <f t="shared" ref="P53:P93" si="20">IF(N53&gt;(63.77*15),63.77*15,N53)/2</f>
        <v>478.27500000000003</v>
      </c>
      <c r="Q53" s="34"/>
      <c r="R53" s="34">
        <f t="shared" ref="R53:R96" si="21">SUM(Q53*100%)</f>
        <v>0</v>
      </c>
      <c r="S53" s="34">
        <f>SUM(Q53-R53)</f>
        <v>0</v>
      </c>
      <c r="T53" s="34">
        <v>0</v>
      </c>
      <c r="U53" s="34">
        <f>SUM(T53*100%)</f>
        <v>0</v>
      </c>
      <c r="V53" s="34">
        <f t="shared" ref="V53:V96" si="22">SUM(T53-U53)</f>
        <v>0</v>
      </c>
      <c r="W53" s="34">
        <f>INCIDENCIAS!I56</f>
        <v>0</v>
      </c>
      <c r="X53" s="34">
        <f>INCIDENCIAS!J56</f>
        <v>0</v>
      </c>
      <c r="Y53" s="34">
        <v>446</v>
      </c>
      <c r="Z53" s="34"/>
      <c r="AA53" s="34"/>
      <c r="AB53" s="34"/>
      <c r="AC53" s="34"/>
      <c r="AD53" s="34"/>
      <c r="AE53" s="34"/>
      <c r="AF53" s="9">
        <f t="shared" si="9"/>
        <v>6272.43</v>
      </c>
      <c r="AG53" s="102">
        <f t="shared" ref="AG53:AG93" si="23">SUM(G53+J53+M53+P53+S53+V53)</f>
        <v>478.27500000000003</v>
      </c>
      <c r="AH53" s="102">
        <f t="shared" ref="AH53:AH94" si="24">SUM(AF53:AG53)</f>
        <v>6750.7049999999999</v>
      </c>
    </row>
    <row r="54" spans="1:34" ht="18.95" customHeight="1" x14ac:dyDescent="0.2">
      <c r="A54" s="111" t="str">
        <f>INCIDENCIAS!A57</f>
        <v>BIANCA PAOLA GARCIA MORENO</v>
      </c>
      <c r="B54" s="9">
        <f>SUM(INCIDENCIAS!F57)</f>
        <v>0</v>
      </c>
      <c r="C54" s="9">
        <f>SUM(PRESUPUESTO!N61)-B54+INCIDENCIAS!I57</f>
        <v>2701.8</v>
      </c>
      <c r="D54" s="9">
        <f>SUM(INCIDENCIAS!G57)</f>
        <v>0</v>
      </c>
      <c r="E54" s="9">
        <f>SUM(PRESUPUESTO!O61)-D54+INCIDENCIAS!J57</f>
        <v>385.5</v>
      </c>
      <c r="F54" s="35">
        <f t="shared" si="15"/>
        <v>385.5</v>
      </c>
      <c r="G54" s="35"/>
      <c r="H54" s="9"/>
      <c r="I54" s="9">
        <f t="shared" si="16"/>
        <v>0</v>
      </c>
      <c r="J54" s="34">
        <f t="shared" si="17"/>
        <v>0</v>
      </c>
      <c r="K54" s="9"/>
      <c r="L54" s="9">
        <f t="shared" ref="L54:L59" si="25">SUM(K54-M54)</f>
        <v>0</v>
      </c>
      <c r="M54" s="9">
        <f t="shared" si="19"/>
        <v>0</v>
      </c>
      <c r="N54" s="9">
        <v>456.30399999999997</v>
      </c>
      <c r="O54" s="9">
        <f t="shared" ref="O54:O95" si="26">SUM(N54-P54)</f>
        <v>228.15199999999999</v>
      </c>
      <c r="P54" s="9">
        <f t="shared" si="20"/>
        <v>228.15199999999999</v>
      </c>
      <c r="Q54" s="440"/>
      <c r="R54" s="34">
        <f>SUM(Q54*100%)</f>
        <v>0</v>
      </c>
      <c r="S54" s="34">
        <f>SUM(Q54-R54)</f>
        <v>0</v>
      </c>
      <c r="T54" s="34"/>
      <c r="U54" s="34">
        <f>SUM(T54*100%)</f>
        <v>0</v>
      </c>
      <c r="V54" s="34">
        <f>SUM(T54-U54)</f>
        <v>0</v>
      </c>
      <c r="W54" s="34">
        <f>INCIDENCIAS!I57</f>
        <v>0</v>
      </c>
      <c r="X54" s="34">
        <f>INCIDENCIAS!J57</f>
        <v>0</v>
      </c>
      <c r="Y54" s="34"/>
      <c r="Z54" s="34"/>
      <c r="AA54" s="34"/>
      <c r="AB54" s="34"/>
      <c r="AC54" s="34"/>
      <c r="AD54" s="34"/>
      <c r="AE54" s="34"/>
      <c r="AF54" s="9">
        <f t="shared" si="9"/>
        <v>3315.4520000000002</v>
      </c>
      <c r="AG54" s="102">
        <f t="shared" si="23"/>
        <v>228.15199999999999</v>
      </c>
      <c r="AH54" s="102">
        <f t="shared" si="24"/>
        <v>3543.6040000000003</v>
      </c>
    </row>
    <row r="55" spans="1:34" ht="18.95" customHeight="1" x14ac:dyDescent="0.2">
      <c r="A55" s="111" t="str">
        <f>INCIDENCIAS!A58</f>
        <v>CELIS CRISOSTOMO MARCO ANTONIO</v>
      </c>
      <c r="B55" s="9">
        <f>SUM(INCIDENCIAS!F58)</f>
        <v>0</v>
      </c>
      <c r="C55" s="9">
        <f>SUM(PRESUPUESTO!N62)-B55+INCIDENCIAS!I58</f>
        <v>4010.4250000000002</v>
      </c>
      <c r="D55" s="9">
        <f>SUM(INCIDENCIAS!G58)</f>
        <v>0</v>
      </c>
      <c r="E55" s="9">
        <f>SUM(PRESUPUESTO!O62)-D55+INCIDENCIAS!J58</f>
        <v>385.5</v>
      </c>
      <c r="F55" s="35">
        <f t="shared" si="15"/>
        <v>385.5</v>
      </c>
      <c r="G55" s="35"/>
      <c r="H55" s="9"/>
      <c r="I55" s="9">
        <f t="shared" si="16"/>
        <v>0</v>
      </c>
      <c r="J55" s="34">
        <f t="shared" si="17"/>
        <v>0</v>
      </c>
      <c r="K55" s="9"/>
      <c r="L55" s="9">
        <f t="shared" si="25"/>
        <v>0</v>
      </c>
      <c r="M55" s="9">
        <f t="shared" si="19"/>
        <v>0</v>
      </c>
      <c r="N55" s="9">
        <v>3208.34</v>
      </c>
      <c r="O55" s="9">
        <v>2730.06</v>
      </c>
      <c r="P55" s="9">
        <f t="shared" si="20"/>
        <v>478.27500000000003</v>
      </c>
      <c r="Q55" s="34"/>
      <c r="R55" s="34">
        <f t="shared" ref="R55:R71" si="27">SUM(Q55*100%)</f>
        <v>0</v>
      </c>
      <c r="S55" s="34">
        <f>SUM(Q55-R55)</f>
        <v>0</v>
      </c>
      <c r="T55" s="34"/>
      <c r="U55" s="34">
        <f t="shared" ref="U55:U61" si="28">SUM(T55*100%)</f>
        <v>0</v>
      </c>
      <c r="V55" s="34">
        <f t="shared" ref="V55:V61" si="29">SUM(T55-U55)</f>
        <v>0</v>
      </c>
      <c r="W55" s="34">
        <f>INCIDENCIAS!I58</f>
        <v>0</v>
      </c>
      <c r="X55" s="34">
        <f>INCIDENCIAS!J58</f>
        <v>0</v>
      </c>
      <c r="Y55" s="34"/>
      <c r="Z55" s="34">
        <f>C55*3.8%</f>
        <v>152.39615000000001</v>
      </c>
      <c r="AA55" s="34"/>
      <c r="AB55" s="34"/>
      <c r="AC55" s="34"/>
      <c r="AD55" s="34"/>
      <c r="AE55" s="34"/>
      <c r="AF55" s="9">
        <f t="shared" si="9"/>
        <v>7278.3811500000002</v>
      </c>
      <c r="AG55" s="102">
        <f t="shared" si="23"/>
        <v>478.27500000000003</v>
      </c>
      <c r="AH55" s="102">
        <f t="shared" si="24"/>
        <v>7756.6561499999998</v>
      </c>
    </row>
    <row r="56" spans="1:34" ht="18.95" customHeight="1" x14ac:dyDescent="0.2">
      <c r="A56" s="111" t="str">
        <f>INCIDENCIAS!A59</f>
        <v>CHRISTIAN ALEJANDRO QUIROZ HERNANDEZ</v>
      </c>
      <c r="B56" s="9">
        <f>SUM(INCIDENCIAS!F59)</f>
        <v>0</v>
      </c>
      <c r="C56" s="9">
        <f>SUM(PRESUPUESTO!N63)-B56+INCIDENCIAS!I59</f>
        <v>2570.1</v>
      </c>
      <c r="D56" s="9">
        <f>SUM(INCIDENCIAS!G59)</f>
        <v>0</v>
      </c>
      <c r="E56" s="9">
        <f>SUM(PRESUPUESTO!O63)-D56+INCIDENCIAS!J59</f>
        <v>385.5</v>
      </c>
      <c r="F56" s="35">
        <f t="shared" si="15"/>
        <v>385.5</v>
      </c>
      <c r="G56" s="35"/>
      <c r="H56" s="9"/>
      <c r="I56" s="9">
        <f t="shared" si="16"/>
        <v>0</v>
      </c>
      <c r="J56" s="34">
        <f t="shared" si="17"/>
        <v>0</v>
      </c>
      <c r="K56" s="9"/>
      <c r="L56" s="9">
        <f t="shared" si="25"/>
        <v>0</v>
      </c>
      <c r="M56" s="9">
        <f t="shared" si="19"/>
        <v>0</v>
      </c>
      <c r="N56" s="9">
        <v>2056.08</v>
      </c>
      <c r="O56" s="9">
        <v>1577.8</v>
      </c>
      <c r="P56" s="9">
        <f t="shared" si="20"/>
        <v>478.27500000000003</v>
      </c>
      <c r="Q56" s="34"/>
      <c r="R56" s="34">
        <f t="shared" si="27"/>
        <v>0</v>
      </c>
      <c r="S56" s="34">
        <f t="shared" ref="S56:S74" si="30">SUM(Q56-R56)</f>
        <v>0</v>
      </c>
      <c r="T56" s="34"/>
      <c r="U56" s="34">
        <f t="shared" si="28"/>
        <v>0</v>
      </c>
      <c r="V56" s="34">
        <f t="shared" si="29"/>
        <v>0</v>
      </c>
      <c r="W56" s="34">
        <f>INCIDENCIAS!I59</f>
        <v>0</v>
      </c>
      <c r="X56" s="34">
        <f>INCIDENCIAS!J59</f>
        <v>0</v>
      </c>
      <c r="Y56" s="34"/>
      <c r="Z56" s="34"/>
      <c r="AA56" s="34"/>
      <c r="AB56" s="34"/>
      <c r="AC56" s="34"/>
      <c r="AD56" s="34"/>
      <c r="AE56" s="34"/>
      <c r="AF56" s="9">
        <f t="shared" si="9"/>
        <v>4533.3999999999996</v>
      </c>
      <c r="AG56" s="102">
        <f t="shared" si="23"/>
        <v>478.27500000000003</v>
      </c>
      <c r="AH56" s="102">
        <f t="shared" si="24"/>
        <v>5011.6749999999993</v>
      </c>
    </row>
    <row r="57" spans="1:34" ht="18.95" customHeight="1" x14ac:dyDescent="0.2">
      <c r="A57" s="111" t="str">
        <f>INCIDENCIAS!A60</f>
        <v>IVAN GUADALUPE RODRIGUEZ GALVEZ</v>
      </c>
      <c r="B57" s="9">
        <f>SUM(INCIDENCIAS!F60)</f>
        <v>0</v>
      </c>
      <c r="C57" s="9">
        <f>SUM(PRESUPUESTO!N64)-B57+INCIDENCIAS!I60</f>
        <v>2982.7249999999999</v>
      </c>
      <c r="D57" s="9">
        <f>SUM(INCIDENCIAS!G60)</f>
        <v>0</v>
      </c>
      <c r="E57" s="9">
        <f>SUM(PRESUPUESTO!O64)-D57+INCIDENCIAS!J60</f>
        <v>385.5</v>
      </c>
      <c r="F57" s="35">
        <f t="shared" si="15"/>
        <v>385.5</v>
      </c>
      <c r="G57" s="35"/>
      <c r="H57" s="9"/>
      <c r="I57" s="9">
        <f t="shared" si="16"/>
        <v>0</v>
      </c>
      <c r="J57" s="34">
        <f t="shared" si="17"/>
        <v>0</v>
      </c>
      <c r="K57" s="9"/>
      <c r="L57" s="9">
        <f t="shared" si="25"/>
        <v>0</v>
      </c>
      <c r="M57" s="9">
        <f t="shared" si="19"/>
        <v>0</v>
      </c>
      <c r="N57" s="9">
        <v>2386.1799999999998</v>
      </c>
      <c r="O57" s="9">
        <v>1907.9</v>
      </c>
      <c r="P57" s="9">
        <f t="shared" si="20"/>
        <v>478.27500000000003</v>
      </c>
      <c r="Q57" s="34"/>
      <c r="R57" s="34">
        <f t="shared" si="27"/>
        <v>0</v>
      </c>
      <c r="S57" s="34">
        <f t="shared" si="30"/>
        <v>0</v>
      </c>
      <c r="T57" s="34"/>
      <c r="U57" s="34">
        <f t="shared" si="28"/>
        <v>0</v>
      </c>
      <c r="V57" s="34">
        <f t="shared" si="29"/>
        <v>0</v>
      </c>
      <c r="W57" s="34">
        <f>INCIDENCIAS!I60</f>
        <v>0</v>
      </c>
      <c r="X57" s="34">
        <f>INCIDENCIAS!J60</f>
        <v>0</v>
      </c>
      <c r="Y57" s="34"/>
      <c r="Z57" s="34"/>
      <c r="AA57" s="34"/>
      <c r="AB57" s="34"/>
      <c r="AC57" s="34"/>
      <c r="AD57" s="34"/>
      <c r="AE57" s="34"/>
      <c r="AF57" s="9">
        <f t="shared" si="9"/>
        <v>5276.125</v>
      </c>
      <c r="AG57" s="102">
        <f t="shared" si="23"/>
        <v>478.27500000000003</v>
      </c>
      <c r="AH57" s="102">
        <f t="shared" si="24"/>
        <v>5754.4</v>
      </c>
    </row>
    <row r="58" spans="1:34" ht="18.95" customHeight="1" x14ac:dyDescent="0.2">
      <c r="A58" s="111" t="str">
        <f>INCIDENCIAS!A61</f>
        <v>ROGELIO RAMIREZ MORENO</v>
      </c>
      <c r="B58" s="9">
        <f>SUM(INCIDENCIAS!F61)</f>
        <v>0</v>
      </c>
      <c r="C58" s="9">
        <f>SUM(PRESUPUESTO!N65)-B58+INCIDENCIAS!I61</f>
        <v>8024.15</v>
      </c>
      <c r="D58" s="9">
        <f>SUM(INCIDENCIAS!G61)</f>
        <v>0</v>
      </c>
      <c r="E58" s="9">
        <f>SUM(PRESUPUESTO!O65)-D58+INCIDENCIAS!J61</f>
        <v>385.5</v>
      </c>
      <c r="F58" s="35">
        <f t="shared" si="15"/>
        <v>385.5</v>
      </c>
      <c r="G58" s="35"/>
      <c r="H58" s="9"/>
      <c r="I58" s="9">
        <f t="shared" si="16"/>
        <v>0</v>
      </c>
      <c r="J58" s="34">
        <f t="shared" si="17"/>
        <v>0</v>
      </c>
      <c r="K58" s="9"/>
      <c r="L58" s="9">
        <f t="shared" si="25"/>
        <v>0</v>
      </c>
      <c r="M58" s="9">
        <f t="shared" si="19"/>
        <v>0</v>
      </c>
      <c r="N58" s="9">
        <v>6419.32</v>
      </c>
      <c r="O58" s="9">
        <v>5941.04</v>
      </c>
      <c r="P58" s="9">
        <f t="shared" si="20"/>
        <v>478.27500000000003</v>
      </c>
      <c r="Q58" s="34"/>
      <c r="R58" s="34">
        <f t="shared" si="27"/>
        <v>0</v>
      </c>
      <c r="S58" s="34">
        <f t="shared" si="30"/>
        <v>0</v>
      </c>
      <c r="T58" s="34"/>
      <c r="U58" s="34">
        <f t="shared" si="28"/>
        <v>0</v>
      </c>
      <c r="V58" s="34">
        <f t="shared" si="29"/>
        <v>0</v>
      </c>
      <c r="W58" s="34">
        <f>INCIDENCIAS!I61</f>
        <v>0</v>
      </c>
      <c r="X58" s="34">
        <f>INCIDENCIAS!J61</f>
        <v>0</v>
      </c>
      <c r="Y58" s="34"/>
      <c r="Z58" s="34">
        <f>C58*7.6%</f>
        <v>609.83539999999994</v>
      </c>
      <c r="AA58" s="34"/>
      <c r="AB58" s="34"/>
      <c r="AC58" s="34"/>
      <c r="AD58" s="34"/>
      <c r="AE58" s="34"/>
      <c r="AF58" s="9">
        <f t="shared" si="9"/>
        <v>14960.525399999999</v>
      </c>
      <c r="AG58" s="102">
        <f t="shared" si="23"/>
        <v>478.27500000000003</v>
      </c>
      <c r="AH58" s="102">
        <f t="shared" si="24"/>
        <v>15438.800399999998</v>
      </c>
    </row>
    <row r="59" spans="1:34" ht="18.95" customHeight="1" x14ac:dyDescent="0.2">
      <c r="A59" s="111" t="str">
        <f>INCIDENCIAS!A62</f>
        <v>ALMA LETICIA RAMIREZ MAGALLON</v>
      </c>
      <c r="B59" s="9">
        <f>SUM(INCIDENCIAS!F62)</f>
        <v>0</v>
      </c>
      <c r="C59" s="9">
        <f>SUM(PRESUPUESTO!N66)-B59+INCIDENCIAS!I62</f>
        <v>2331.2750000000001</v>
      </c>
      <c r="D59" s="9">
        <f>SUM(INCIDENCIAS!G62)</f>
        <v>0</v>
      </c>
      <c r="E59" s="9">
        <f>SUM(PRESUPUESTO!O66)-D59+INCIDENCIAS!J62</f>
        <v>385.5</v>
      </c>
      <c r="F59" s="35">
        <f t="shared" si="15"/>
        <v>385.5</v>
      </c>
      <c r="G59" s="35"/>
      <c r="H59" s="9"/>
      <c r="I59" s="9">
        <f t="shared" si="16"/>
        <v>0</v>
      </c>
      <c r="J59" s="34">
        <f t="shared" si="17"/>
        <v>0</v>
      </c>
      <c r="K59" s="9"/>
      <c r="L59" s="9">
        <f t="shared" si="25"/>
        <v>0</v>
      </c>
      <c r="M59" s="9">
        <f t="shared" si="19"/>
        <v>0</v>
      </c>
      <c r="N59" s="9">
        <v>1186.3599444444446</v>
      </c>
      <c r="O59" s="9">
        <f t="shared" si="26"/>
        <v>708.08494444444455</v>
      </c>
      <c r="P59" s="9">
        <f t="shared" si="20"/>
        <v>478.27500000000003</v>
      </c>
      <c r="Q59" s="440"/>
      <c r="R59" s="34">
        <f>SUM(Q59*100%)</f>
        <v>0</v>
      </c>
      <c r="S59" s="34">
        <f>SUM(Q59-R59)</f>
        <v>0</v>
      </c>
      <c r="T59" s="34"/>
      <c r="U59" s="34">
        <f>SUM(T59*100%)</f>
        <v>0</v>
      </c>
      <c r="V59" s="34">
        <f>SUM(T59-U59)</f>
        <v>0</v>
      </c>
      <c r="W59" s="34">
        <f>INCIDENCIAS!I62</f>
        <v>0</v>
      </c>
      <c r="X59" s="34">
        <f>INCIDENCIAS!J62</f>
        <v>0</v>
      </c>
      <c r="Y59" s="34">
        <v>446</v>
      </c>
      <c r="Z59" s="34"/>
      <c r="AA59" s="34"/>
      <c r="AB59" s="34"/>
      <c r="AC59" s="34"/>
      <c r="AD59" s="34"/>
      <c r="AE59" s="34"/>
      <c r="AF59" s="9">
        <f t="shared" si="9"/>
        <v>3870.8599444444444</v>
      </c>
      <c r="AG59" s="102">
        <f t="shared" si="23"/>
        <v>478.27500000000003</v>
      </c>
      <c r="AH59" s="102">
        <f t="shared" si="24"/>
        <v>4349.134944444444</v>
      </c>
    </row>
    <row r="60" spans="1:34" ht="18.95" customHeight="1" x14ac:dyDescent="0.2">
      <c r="A60" s="111" t="str">
        <f>INCIDENCIAS!A63</f>
        <v>MA DE JESUS OCHOA ORTIZ</v>
      </c>
      <c r="B60" s="9">
        <f>SUM(INCIDENCIAS!F63)</f>
        <v>0</v>
      </c>
      <c r="C60" s="9">
        <f>SUM(PRESUPUESTO!N67)-B60+INCIDENCIAS!I63</f>
        <v>8024.15</v>
      </c>
      <c r="D60" s="9">
        <f>SUM(INCIDENCIAS!G63)</f>
        <v>0</v>
      </c>
      <c r="E60" s="9">
        <f>SUM(PRESUPUESTO!O67)-D60+INCIDENCIAS!J63</f>
        <v>385.5</v>
      </c>
      <c r="F60" s="35">
        <f t="shared" si="15"/>
        <v>385.5</v>
      </c>
      <c r="G60" s="35"/>
      <c r="H60" s="9"/>
      <c r="I60" s="9">
        <f t="shared" si="16"/>
        <v>0</v>
      </c>
      <c r="J60" s="34">
        <f t="shared" si="17"/>
        <v>0</v>
      </c>
      <c r="K60" s="9"/>
      <c r="L60" s="9">
        <f t="shared" si="18"/>
        <v>0</v>
      </c>
      <c r="M60" s="9">
        <f t="shared" si="19"/>
        <v>0</v>
      </c>
      <c r="N60" s="9">
        <v>6419.32</v>
      </c>
      <c r="O60" s="9">
        <v>5941.04</v>
      </c>
      <c r="P60" s="9">
        <f t="shared" si="20"/>
        <v>478.27500000000003</v>
      </c>
      <c r="Q60" s="34"/>
      <c r="R60" s="34">
        <f t="shared" si="27"/>
        <v>0</v>
      </c>
      <c r="S60" s="34">
        <f t="shared" si="30"/>
        <v>0</v>
      </c>
      <c r="T60" s="34"/>
      <c r="U60" s="34">
        <f t="shared" si="28"/>
        <v>0</v>
      </c>
      <c r="V60" s="34">
        <f t="shared" si="29"/>
        <v>0</v>
      </c>
      <c r="W60" s="34">
        <f>INCIDENCIAS!I63</f>
        <v>0</v>
      </c>
      <c r="X60" s="34">
        <f>INCIDENCIAS!J63</f>
        <v>0</v>
      </c>
      <c r="Y60" s="34"/>
      <c r="Z60" s="34"/>
      <c r="AA60" s="34"/>
      <c r="AB60" s="34"/>
      <c r="AC60" s="34"/>
      <c r="AD60" s="34"/>
      <c r="AE60" s="34"/>
      <c r="AF60" s="9">
        <f t="shared" si="9"/>
        <v>14350.689999999999</v>
      </c>
      <c r="AG60" s="102">
        <f t="shared" si="23"/>
        <v>478.27500000000003</v>
      </c>
      <c r="AH60" s="102">
        <f t="shared" si="24"/>
        <v>14828.964999999998</v>
      </c>
    </row>
    <row r="61" spans="1:34" ht="18.95" customHeight="1" x14ac:dyDescent="0.2">
      <c r="A61" s="111" t="str">
        <f>INCIDENCIAS!A64</f>
        <v>ANA LILIA GUTIEREZ MACIEL</v>
      </c>
      <c r="B61" s="9">
        <f>SUM(INCIDENCIAS!F64)</f>
        <v>0</v>
      </c>
      <c r="C61" s="9">
        <f>SUM(PRESUPUESTO!N68)-B61+INCIDENCIAS!I64</f>
        <v>2331.2750000000001</v>
      </c>
      <c r="D61" s="9">
        <f>SUM(INCIDENCIAS!G64)</f>
        <v>0</v>
      </c>
      <c r="E61" s="9">
        <f>SUM(PRESUPUESTO!O68)-D61+INCIDENCIAS!J64</f>
        <v>385.5</v>
      </c>
      <c r="F61" s="35">
        <f t="shared" si="15"/>
        <v>385.5</v>
      </c>
      <c r="G61" s="35"/>
      <c r="H61" s="9"/>
      <c r="I61" s="9">
        <f t="shared" si="16"/>
        <v>0</v>
      </c>
      <c r="J61" s="34">
        <f t="shared" si="17"/>
        <v>0</v>
      </c>
      <c r="K61" s="9"/>
      <c r="L61" s="9">
        <f t="shared" si="18"/>
        <v>0</v>
      </c>
      <c r="M61" s="9">
        <f t="shared" si="19"/>
        <v>0</v>
      </c>
      <c r="N61" s="9">
        <v>1865.0200000000002</v>
      </c>
      <c r="O61" s="9">
        <v>1386.74</v>
      </c>
      <c r="P61" s="9">
        <f t="shared" si="20"/>
        <v>478.27500000000003</v>
      </c>
      <c r="Q61" s="34"/>
      <c r="R61" s="34">
        <f t="shared" si="27"/>
        <v>0</v>
      </c>
      <c r="S61" s="34">
        <f t="shared" si="30"/>
        <v>0</v>
      </c>
      <c r="T61" s="34"/>
      <c r="U61" s="34">
        <f t="shared" si="28"/>
        <v>0</v>
      </c>
      <c r="V61" s="34">
        <f t="shared" si="29"/>
        <v>0</v>
      </c>
      <c r="W61" s="34">
        <f>INCIDENCIAS!I64</f>
        <v>0</v>
      </c>
      <c r="X61" s="34">
        <f>INCIDENCIAS!J64</f>
        <v>0</v>
      </c>
      <c r="Y61" s="34"/>
      <c r="Z61" s="34"/>
      <c r="AA61" s="34"/>
      <c r="AB61" s="34"/>
      <c r="AC61" s="34"/>
      <c r="AD61" s="34"/>
      <c r="AE61" s="34"/>
      <c r="AF61" s="9">
        <f t="shared" si="9"/>
        <v>4103.5150000000003</v>
      </c>
      <c r="AG61" s="102">
        <f t="shared" si="23"/>
        <v>478.27500000000003</v>
      </c>
      <c r="AH61" s="102">
        <f t="shared" si="24"/>
        <v>4581.79</v>
      </c>
    </row>
    <row r="62" spans="1:34" ht="18.95" customHeight="1" x14ac:dyDescent="0.2">
      <c r="A62" s="111" t="str">
        <f>INCIDENCIAS!A65</f>
        <v xml:space="preserve">CUAUHTLI TONATIUH RIOS GUTIERREZ </v>
      </c>
      <c r="B62" s="9">
        <f>SUM(INCIDENCIAS!F65)</f>
        <v>0</v>
      </c>
      <c r="C62" s="9">
        <f>SUM(PRESUPUESTO!N69)-B62+INCIDENCIAS!I65</f>
        <v>3288.45</v>
      </c>
      <c r="D62" s="9">
        <f>SUM(INCIDENCIAS!G65)</f>
        <v>0</v>
      </c>
      <c r="E62" s="9">
        <f>SUM(PRESUPUESTO!O69)-D62+INCIDENCIAS!J65</f>
        <v>385.5</v>
      </c>
      <c r="F62" s="35">
        <f t="shared" si="15"/>
        <v>385.5</v>
      </c>
      <c r="G62" s="35"/>
      <c r="H62" s="9"/>
      <c r="I62" s="9">
        <f t="shared" si="16"/>
        <v>0</v>
      </c>
      <c r="J62" s="34">
        <f t="shared" si="17"/>
        <v>0</v>
      </c>
      <c r="K62" s="9"/>
      <c r="L62" s="9">
        <f t="shared" si="18"/>
        <v>0</v>
      </c>
      <c r="M62" s="9">
        <f t="shared" si="19"/>
        <v>0</v>
      </c>
      <c r="N62" s="9">
        <v>2630.7599999999998</v>
      </c>
      <c r="O62" s="9">
        <v>2152.48</v>
      </c>
      <c r="P62" s="9">
        <f t="shared" si="20"/>
        <v>478.27500000000003</v>
      </c>
      <c r="Q62" s="34"/>
      <c r="R62" s="34">
        <f t="shared" si="27"/>
        <v>0</v>
      </c>
      <c r="S62" s="34">
        <f t="shared" si="30"/>
        <v>0</v>
      </c>
      <c r="T62" s="34"/>
      <c r="U62" s="34">
        <f t="shared" ref="U62:U86" si="31">SUM(T62*100%)</f>
        <v>0</v>
      </c>
      <c r="V62" s="34">
        <f t="shared" si="22"/>
        <v>0</v>
      </c>
      <c r="W62" s="34">
        <f>INCIDENCIAS!I65</f>
        <v>0</v>
      </c>
      <c r="X62" s="34">
        <f>INCIDENCIAS!J65</f>
        <v>0</v>
      </c>
      <c r="Y62" s="34"/>
      <c r="Z62" s="34"/>
      <c r="AA62" s="34"/>
      <c r="AB62" s="34"/>
      <c r="AC62" s="34"/>
      <c r="AD62" s="34"/>
      <c r="AE62" s="34"/>
      <c r="AF62" s="9">
        <f t="shared" si="9"/>
        <v>5826.43</v>
      </c>
      <c r="AG62" s="102">
        <f t="shared" si="23"/>
        <v>478.27500000000003</v>
      </c>
      <c r="AH62" s="102">
        <f t="shared" si="24"/>
        <v>6304.7049999999999</v>
      </c>
    </row>
    <row r="63" spans="1:34" ht="18.95" customHeight="1" x14ac:dyDescent="0.2">
      <c r="A63" s="111" t="str">
        <f>INCIDENCIAS!A66</f>
        <v>MARÍA DEL CARMEN DEL TORO MEJIA</v>
      </c>
      <c r="B63" s="9">
        <f>SUM(INCIDENCIAS!F66)</f>
        <v>0</v>
      </c>
      <c r="C63" s="9">
        <f>SUM(PRESUPUESTO!N70)-B63+INCIDENCIAS!I66</f>
        <v>2221.875</v>
      </c>
      <c r="D63" s="9">
        <f>SUM(INCIDENCIAS!G66)</f>
        <v>0</v>
      </c>
      <c r="E63" s="9">
        <f>SUM(PRESUPUESTO!O70)-D63+INCIDENCIAS!J66</f>
        <v>385.5</v>
      </c>
      <c r="F63" s="35">
        <f t="shared" si="15"/>
        <v>385.5</v>
      </c>
      <c r="G63" s="35"/>
      <c r="H63" s="9"/>
      <c r="I63" s="9">
        <f t="shared" si="16"/>
        <v>0</v>
      </c>
      <c r="J63" s="34">
        <f t="shared" si="17"/>
        <v>0</v>
      </c>
      <c r="K63" s="9"/>
      <c r="L63" s="9">
        <f t="shared" si="18"/>
        <v>0</v>
      </c>
      <c r="M63" s="9">
        <f t="shared" si="19"/>
        <v>0</v>
      </c>
      <c r="N63" s="9">
        <v>1777.5</v>
      </c>
      <c r="O63" s="9">
        <v>1299.22</v>
      </c>
      <c r="P63" s="9">
        <f t="shared" si="20"/>
        <v>478.27500000000003</v>
      </c>
      <c r="Q63" s="34"/>
      <c r="R63" s="34">
        <f t="shared" si="27"/>
        <v>0</v>
      </c>
      <c r="S63" s="34">
        <f t="shared" si="30"/>
        <v>0</v>
      </c>
      <c r="T63" s="34"/>
      <c r="U63" s="34">
        <f>SUM(T63*100%)</f>
        <v>0</v>
      </c>
      <c r="V63" s="34">
        <f>SUM(T63-U63)</f>
        <v>0</v>
      </c>
      <c r="W63" s="34">
        <f>INCIDENCIAS!I66</f>
        <v>0</v>
      </c>
      <c r="X63" s="34">
        <f>INCIDENCIAS!J66</f>
        <v>0</v>
      </c>
      <c r="Y63" s="34">
        <v>446</v>
      </c>
      <c r="Z63" s="34">
        <f>C63*5.7%</f>
        <v>126.64687500000001</v>
      </c>
      <c r="AA63" s="34"/>
      <c r="AB63" s="34"/>
      <c r="AC63" s="34"/>
      <c r="AD63" s="34"/>
      <c r="AE63" s="34"/>
      <c r="AF63" s="9">
        <f t="shared" si="9"/>
        <v>4479.2418749999997</v>
      </c>
      <c r="AG63" s="102">
        <f t="shared" si="23"/>
        <v>478.27500000000003</v>
      </c>
      <c r="AH63" s="102">
        <f t="shared" si="24"/>
        <v>4957.5168749999993</v>
      </c>
    </row>
    <row r="64" spans="1:34" ht="18.95" customHeight="1" x14ac:dyDescent="0.2">
      <c r="A64" s="111" t="str">
        <f>INCIDENCIAS!A67</f>
        <v>MARIA GUADALUPE MAGAÑA MENDOZA</v>
      </c>
      <c r="B64" s="9">
        <f>SUM(INCIDENCIAS!F67)</f>
        <v>0</v>
      </c>
      <c r="C64" s="9">
        <f>SUM(PRESUPUESTO!N71)-B64+INCIDENCIAS!I67</f>
        <v>8024.15</v>
      </c>
      <c r="D64" s="9">
        <f>SUM(INCIDENCIAS!G67)</f>
        <v>0</v>
      </c>
      <c r="E64" s="9">
        <f>SUM(PRESUPUESTO!O71)-D64+INCIDENCIAS!J67</f>
        <v>385.5</v>
      </c>
      <c r="F64" s="35">
        <f t="shared" si="15"/>
        <v>385.5</v>
      </c>
      <c r="G64" s="35"/>
      <c r="H64" s="9"/>
      <c r="I64" s="9">
        <f t="shared" si="16"/>
        <v>0</v>
      </c>
      <c r="J64" s="34">
        <f t="shared" si="17"/>
        <v>0</v>
      </c>
      <c r="K64" s="9"/>
      <c r="L64" s="9">
        <f t="shared" si="18"/>
        <v>0</v>
      </c>
      <c r="M64" s="9">
        <f t="shared" si="19"/>
        <v>0</v>
      </c>
      <c r="N64" s="9">
        <v>6419.32</v>
      </c>
      <c r="O64" s="9">
        <v>5941.04</v>
      </c>
      <c r="P64" s="9">
        <f t="shared" si="20"/>
        <v>478.27500000000003</v>
      </c>
      <c r="Q64" s="34"/>
      <c r="R64" s="34">
        <f t="shared" si="27"/>
        <v>0</v>
      </c>
      <c r="S64" s="34">
        <f t="shared" si="30"/>
        <v>0</v>
      </c>
      <c r="T64" s="34"/>
      <c r="U64" s="34">
        <f t="shared" si="31"/>
        <v>0</v>
      </c>
      <c r="V64" s="34">
        <f t="shared" si="22"/>
        <v>0</v>
      </c>
      <c r="W64" s="34">
        <f>INCIDENCIAS!I67</f>
        <v>0</v>
      </c>
      <c r="X64" s="34">
        <f>INCIDENCIAS!J67</f>
        <v>0</v>
      </c>
      <c r="Y64" s="34">
        <v>446</v>
      </c>
      <c r="Z64" s="34">
        <f>C64*5.7%</f>
        <v>457.37655000000001</v>
      </c>
      <c r="AA64" s="34"/>
      <c r="AB64" s="34"/>
      <c r="AC64" s="34"/>
      <c r="AD64" s="34"/>
      <c r="AE64" s="34"/>
      <c r="AF64" s="9">
        <f t="shared" si="9"/>
        <v>15254.06655</v>
      </c>
      <c r="AG64" s="102">
        <f t="shared" si="23"/>
        <v>478.27500000000003</v>
      </c>
      <c r="AH64" s="102">
        <f t="shared" si="24"/>
        <v>15732.341549999999</v>
      </c>
    </row>
    <row r="65" spans="1:34" ht="18.95" customHeight="1" x14ac:dyDescent="0.2">
      <c r="A65" s="111" t="str">
        <f>INCIDENCIAS!A68</f>
        <v>ANA KARINA MARTINEZ ELIZONDO</v>
      </c>
      <c r="B65" s="9">
        <f>SUM(INCIDENCIAS!F68)</f>
        <v>0</v>
      </c>
      <c r="C65" s="9">
        <f>SUM(PRESUPUESTO!N72)-B65+INCIDENCIAS!I68</f>
        <v>3631.4250000000002</v>
      </c>
      <c r="D65" s="9">
        <f>SUM(INCIDENCIAS!G68)</f>
        <v>0</v>
      </c>
      <c r="E65" s="9">
        <f>SUM(PRESUPUESTO!O72)-D65+INCIDENCIAS!J68</f>
        <v>385.5</v>
      </c>
      <c r="F65" s="35">
        <f t="shared" si="15"/>
        <v>385.5</v>
      </c>
      <c r="G65" s="35"/>
      <c r="H65" s="9"/>
      <c r="I65" s="9">
        <f t="shared" si="16"/>
        <v>0</v>
      </c>
      <c r="J65" s="34">
        <f t="shared" si="17"/>
        <v>0</v>
      </c>
      <c r="K65" s="9"/>
      <c r="L65" s="9">
        <f t="shared" si="18"/>
        <v>0</v>
      </c>
      <c r="M65" s="9">
        <f t="shared" si="19"/>
        <v>0</v>
      </c>
      <c r="N65" s="9">
        <v>2905.14</v>
      </c>
      <c r="O65" s="9">
        <v>2426.86</v>
      </c>
      <c r="P65" s="9">
        <f t="shared" si="20"/>
        <v>478.27500000000003</v>
      </c>
      <c r="Q65" s="34"/>
      <c r="R65" s="34">
        <f t="shared" si="27"/>
        <v>0</v>
      </c>
      <c r="S65" s="34">
        <f t="shared" si="30"/>
        <v>0</v>
      </c>
      <c r="T65" s="34"/>
      <c r="U65" s="34">
        <f t="shared" si="31"/>
        <v>0</v>
      </c>
      <c r="V65" s="34">
        <f t="shared" si="22"/>
        <v>0</v>
      </c>
      <c r="W65" s="34">
        <f>INCIDENCIAS!I68</f>
        <v>0</v>
      </c>
      <c r="X65" s="34">
        <f>INCIDENCIAS!J68</f>
        <v>0</v>
      </c>
      <c r="Y65" s="34"/>
      <c r="Z65" s="34">
        <f>C65*9.5%</f>
        <v>344.98537500000003</v>
      </c>
      <c r="AA65" s="34"/>
      <c r="AB65" s="34"/>
      <c r="AC65" s="34"/>
      <c r="AD65" s="34"/>
      <c r="AE65" s="34"/>
      <c r="AF65" s="9">
        <f t="shared" si="9"/>
        <v>6788.7703750000001</v>
      </c>
      <c r="AG65" s="102">
        <f t="shared" si="23"/>
        <v>478.27500000000003</v>
      </c>
      <c r="AH65" s="102">
        <f t="shared" si="24"/>
        <v>7267.0453749999997</v>
      </c>
    </row>
    <row r="66" spans="1:34" ht="18.95" customHeight="1" x14ac:dyDescent="0.2">
      <c r="A66" s="111" t="str">
        <f>INCIDENCIAS!A69</f>
        <v>DANIELA FLORES CARDENAS</v>
      </c>
      <c r="B66" s="9">
        <f>SUM(INCIDENCIAS!F69)</f>
        <v>0</v>
      </c>
      <c r="C66" s="9">
        <f>SUM(PRESUPUESTO!N73)-B66+INCIDENCIAS!I69</f>
        <v>3288.45</v>
      </c>
      <c r="D66" s="9">
        <f>SUM(INCIDENCIAS!G69)</f>
        <v>0</v>
      </c>
      <c r="E66" s="9">
        <f>SUM(PRESUPUESTO!O73)-D66+INCIDENCIAS!J69</f>
        <v>385.5</v>
      </c>
      <c r="F66" s="35">
        <f t="shared" si="15"/>
        <v>385.5</v>
      </c>
      <c r="G66" s="35"/>
      <c r="H66" s="9"/>
      <c r="I66" s="9">
        <f t="shared" si="16"/>
        <v>0</v>
      </c>
      <c r="J66" s="34">
        <f t="shared" si="17"/>
        <v>0</v>
      </c>
      <c r="K66" s="9"/>
      <c r="L66" s="9">
        <f t="shared" si="18"/>
        <v>0</v>
      </c>
      <c r="M66" s="9">
        <f t="shared" si="19"/>
        <v>0</v>
      </c>
      <c r="N66" s="9">
        <v>2630.7599999999998</v>
      </c>
      <c r="O66" s="9">
        <v>2152.48</v>
      </c>
      <c r="P66" s="9">
        <f t="shared" si="20"/>
        <v>478.27500000000003</v>
      </c>
      <c r="Q66" s="34"/>
      <c r="R66" s="34">
        <f t="shared" si="27"/>
        <v>0</v>
      </c>
      <c r="S66" s="34">
        <f t="shared" si="30"/>
        <v>0</v>
      </c>
      <c r="T66" s="34"/>
      <c r="U66" s="34">
        <f t="shared" si="31"/>
        <v>0</v>
      </c>
      <c r="V66" s="34">
        <f t="shared" si="22"/>
        <v>0</v>
      </c>
      <c r="W66" s="34">
        <f>INCIDENCIAS!I69</f>
        <v>0</v>
      </c>
      <c r="X66" s="34">
        <f>INCIDENCIAS!J69</f>
        <v>0</v>
      </c>
      <c r="Y66" s="34">
        <v>446</v>
      </c>
      <c r="Z66" s="34">
        <f>C66*9.5%</f>
        <v>312.40274999999997</v>
      </c>
      <c r="AA66" s="34"/>
      <c r="AB66" s="34"/>
      <c r="AC66" s="34"/>
      <c r="AD66" s="34"/>
      <c r="AE66" s="34"/>
      <c r="AF66" s="9">
        <f t="shared" si="9"/>
        <v>6584.8327500000005</v>
      </c>
      <c r="AG66" s="102">
        <f t="shared" si="23"/>
        <v>478.27500000000003</v>
      </c>
      <c r="AH66" s="102">
        <f t="shared" si="24"/>
        <v>7063.1077500000001</v>
      </c>
    </row>
    <row r="67" spans="1:34" ht="18.95" customHeight="1" x14ac:dyDescent="0.2">
      <c r="A67" s="111" t="str">
        <f>INCIDENCIAS!A70</f>
        <v>MARIA GUADALUPE MEDINA MENDOZA</v>
      </c>
      <c r="B67" s="9">
        <f>SUM(INCIDENCIAS!F70)</f>
        <v>0</v>
      </c>
      <c r="C67" s="9">
        <f>SUM(PRESUPUESTO!N74)-B67+INCIDENCIAS!I70</f>
        <v>2331.2750000000001</v>
      </c>
      <c r="D67" s="9">
        <f>SUM(INCIDENCIAS!G70)</f>
        <v>0</v>
      </c>
      <c r="E67" s="9">
        <f>SUM(PRESUPUESTO!O74)-D67+INCIDENCIAS!J70</f>
        <v>385.5</v>
      </c>
      <c r="F67" s="35">
        <f t="shared" si="15"/>
        <v>385.5</v>
      </c>
      <c r="G67" s="35"/>
      <c r="H67" s="9"/>
      <c r="I67" s="9">
        <f t="shared" si="16"/>
        <v>0</v>
      </c>
      <c r="J67" s="34">
        <f t="shared" si="17"/>
        <v>0</v>
      </c>
      <c r="K67" s="9"/>
      <c r="L67" s="9">
        <f t="shared" si="18"/>
        <v>0</v>
      </c>
      <c r="M67" s="9">
        <f t="shared" si="19"/>
        <v>0</v>
      </c>
      <c r="N67" s="9">
        <v>699.38250000000005</v>
      </c>
      <c r="O67" s="9">
        <f t="shared" si="26"/>
        <v>349.69125000000003</v>
      </c>
      <c r="P67" s="9">
        <f t="shared" si="20"/>
        <v>349.69125000000003</v>
      </c>
      <c r="Q67" s="440"/>
      <c r="R67" s="34">
        <f>SUM(Q67*100%)</f>
        <v>0</v>
      </c>
      <c r="S67" s="34">
        <f t="shared" si="30"/>
        <v>0</v>
      </c>
      <c r="T67" s="34"/>
      <c r="U67" s="34">
        <f t="shared" si="31"/>
        <v>0</v>
      </c>
      <c r="V67" s="34">
        <f t="shared" si="22"/>
        <v>0</v>
      </c>
      <c r="W67" s="34">
        <f>INCIDENCIAS!I70</f>
        <v>0</v>
      </c>
      <c r="X67" s="34">
        <f>INCIDENCIAS!J70</f>
        <v>0</v>
      </c>
      <c r="Y67" s="34"/>
      <c r="Z67" s="34"/>
      <c r="AA67" s="34"/>
      <c r="AB67" s="34"/>
      <c r="AC67" s="34"/>
      <c r="AD67" s="34"/>
      <c r="AE67" s="34"/>
      <c r="AF67" s="9">
        <f t="shared" si="9"/>
        <v>3066.4662499999999</v>
      </c>
      <c r="AG67" s="102">
        <f t="shared" si="23"/>
        <v>349.69125000000003</v>
      </c>
      <c r="AH67" s="102">
        <f t="shared" si="24"/>
        <v>3416.1574999999998</v>
      </c>
    </row>
    <row r="68" spans="1:34" ht="18.95" customHeight="1" x14ac:dyDescent="0.2">
      <c r="A68" s="111" t="str">
        <f>INCIDENCIAS!A71</f>
        <v>RAMONA CECILIA VILLA ROSALES</v>
      </c>
      <c r="B68" s="9">
        <f>SUM(INCIDENCIAS!F71)</f>
        <v>0</v>
      </c>
      <c r="C68" s="9">
        <f>SUM(PRESUPUESTO!N75)-B68+INCIDENCIAS!I71</f>
        <v>8024.15</v>
      </c>
      <c r="D68" s="9">
        <f>SUM(INCIDENCIAS!G71)</f>
        <v>0</v>
      </c>
      <c r="E68" s="9">
        <f>SUM(PRESUPUESTO!O75)-D68+INCIDENCIAS!J71</f>
        <v>385.5</v>
      </c>
      <c r="F68" s="35">
        <f t="shared" si="15"/>
        <v>385.5</v>
      </c>
      <c r="G68" s="35"/>
      <c r="H68" s="9"/>
      <c r="I68" s="9">
        <f t="shared" si="16"/>
        <v>0</v>
      </c>
      <c r="J68" s="34">
        <f t="shared" si="17"/>
        <v>0</v>
      </c>
      <c r="K68" s="9"/>
      <c r="L68" s="9">
        <f t="shared" si="18"/>
        <v>0</v>
      </c>
      <c r="M68" s="9">
        <f t="shared" si="19"/>
        <v>0</v>
      </c>
      <c r="N68" s="9">
        <v>6419.32</v>
      </c>
      <c r="O68" s="9">
        <v>5941.04</v>
      </c>
      <c r="P68" s="9">
        <f t="shared" si="20"/>
        <v>478.27500000000003</v>
      </c>
      <c r="Q68" s="34"/>
      <c r="R68" s="34">
        <f t="shared" si="27"/>
        <v>0</v>
      </c>
      <c r="S68" s="34">
        <f t="shared" si="30"/>
        <v>0</v>
      </c>
      <c r="T68" s="34"/>
      <c r="U68" s="34">
        <f t="shared" si="31"/>
        <v>0</v>
      </c>
      <c r="V68" s="34">
        <f t="shared" si="22"/>
        <v>0</v>
      </c>
      <c r="W68" s="34">
        <f>INCIDENCIAS!I71</f>
        <v>0</v>
      </c>
      <c r="X68" s="34">
        <f>INCIDENCIAS!J71</f>
        <v>0</v>
      </c>
      <c r="Y68" s="34">
        <v>446</v>
      </c>
      <c r="Z68" s="34">
        <f>C68*3.8%</f>
        <v>304.91769999999997</v>
      </c>
      <c r="AA68" s="34"/>
      <c r="AB68" s="34"/>
      <c r="AC68" s="34"/>
      <c r="AD68" s="34"/>
      <c r="AE68" s="34"/>
      <c r="AF68" s="9">
        <f t="shared" si="9"/>
        <v>15101.607699999999</v>
      </c>
      <c r="AG68" s="102">
        <f t="shared" si="23"/>
        <v>478.27500000000003</v>
      </c>
      <c r="AH68" s="102">
        <f t="shared" si="24"/>
        <v>15579.882699999998</v>
      </c>
    </row>
    <row r="69" spans="1:34" ht="18.95" customHeight="1" x14ac:dyDescent="0.2">
      <c r="A69" s="111" t="str">
        <f>INCIDENCIAS!A72</f>
        <v>MARIA GUADALUPE PEREZ CARRAZCO</v>
      </c>
      <c r="B69" s="9">
        <f>SUM(INCIDENCIAS!F72)</f>
        <v>0</v>
      </c>
      <c r="C69" s="9">
        <f>SUM(PRESUPUESTO!N76)-B69+INCIDENCIAS!I72</f>
        <v>2331.2750000000001</v>
      </c>
      <c r="D69" s="9">
        <f>SUM(INCIDENCIAS!G72)</f>
        <v>0</v>
      </c>
      <c r="E69" s="9">
        <f>SUM(PRESUPUESTO!O76)-D69+INCIDENCIAS!J72</f>
        <v>385.5</v>
      </c>
      <c r="F69" s="35">
        <f t="shared" si="15"/>
        <v>385.5</v>
      </c>
      <c r="G69" s="35"/>
      <c r="H69" s="9"/>
      <c r="I69" s="9">
        <f t="shared" si="16"/>
        <v>0</v>
      </c>
      <c r="J69" s="34">
        <f t="shared" si="17"/>
        <v>0</v>
      </c>
      <c r="K69" s="9"/>
      <c r="L69" s="9">
        <f t="shared" si="18"/>
        <v>0</v>
      </c>
      <c r="M69" s="9">
        <f t="shared" si="19"/>
        <v>0</v>
      </c>
      <c r="N69" s="9">
        <v>1865.0200000000002</v>
      </c>
      <c r="O69" s="9">
        <v>1386.74</v>
      </c>
      <c r="P69" s="9">
        <f t="shared" si="20"/>
        <v>478.27500000000003</v>
      </c>
      <c r="Q69" s="34"/>
      <c r="R69" s="34">
        <f t="shared" si="27"/>
        <v>0</v>
      </c>
      <c r="S69" s="34">
        <f t="shared" si="30"/>
        <v>0</v>
      </c>
      <c r="T69" s="34"/>
      <c r="U69" s="34">
        <f t="shared" si="31"/>
        <v>0</v>
      </c>
      <c r="V69" s="34">
        <f t="shared" si="22"/>
        <v>0</v>
      </c>
      <c r="W69" s="34">
        <f>INCIDENCIAS!I72</f>
        <v>0</v>
      </c>
      <c r="X69" s="34">
        <f>INCIDENCIAS!J72</f>
        <v>0</v>
      </c>
      <c r="Y69" s="34"/>
      <c r="Z69" s="34"/>
      <c r="AA69" s="34"/>
      <c r="AB69" s="34"/>
      <c r="AC69" s="34"/>
      <c r="AD69" s="34"/>
      <c r="AE69" s="34"/>
      <c r="AF69" s="9">
        <f t="shared" si="9"/>
        <v>4103.5150000000003</v>
      </c>
      <c r="AG69" s="102">
        <f t="shared" si="23"/>
        <v>478.27500000000003</v>
      </c>
      <c r="AH69" s="102">
        <f t="shared" si="24"/>
        <v>4581.79</v>
      </c>
    </row>
    <row r="70" spans="1:34" ht="18.95" customHeight="1" x14ac:dyDescent="0.2">
      <c r="A70" s="111" t="str">
        <f>INCIDENCIAS!A73</f>
        <v>FRANCISCO JAVIER SANCHEZ PEREZ</v>
      </c>
      <c r="B70" s="9">
        <f>SUM(INCIDENCIAS!F73)</f>
        <v>0</v>
      </c>
      <c r="C70" s="9">
        <f>SUM(PRESUPUESTO!N77)-B70+INCIDENCIAS!I73</f>
        <v>2982.7249999999999</v>
      </c>
      <c r="D70" s="9">
        <f>SUM(INCIDENCIAS!G73)</f>
        <v>0</v>
      </c>
      <c r="E70" s="9">
        <f>SUM(PRESUPUESTO!O77)-D70+INCIDENCIAS!J73</f>
        <v>385.5</v>
      </c>
      <c r="F70" s="35">
        <f t="shared" si="15"/>
        <v>385.5</v>
      </c>
      <c r="G70" s="35"/>
      <c r="H70" s="9"/>
      <c r="I70" s="9">
        <f t="shared" si="16"/>
        <v>0</v>
      </c>
      <c r="J70" s="34">
        <f t="shared" si="17"/>
        <v>0</v>
      </c>
      <c r="K70" s="9"/>
      <c r="L70" s="9">
        <f t="shared" si="18"/>
        <v>0</v>
      </c>
      <c r="M70" s="9">
        <f t="shared" si="19"/>
        <v>0</v>
      </c>
      <c r="N70" s="9">
        <v>2386.1799999999998</v>
      </c>
      <c r="O70" s="9">
        <v>1907.9</v>
      </c>
      <c r="P70" s="9">
        <f t="shared" si="20"/>
        <v>478.27500000000003</v>
      </c>
      <c r="Q70" s="34"/>
      <c r="R70" s="34">
        <f t="shared" si="27"/>
        <v>0</v>
      </c>
      <c r="S70" s="34">
        <f t="shared" si="30"/>
        <v>0</v>
      </c>
      <c r="T70" s="34"/>
      <c r="U70" s="34">
        <f t="shared" si="31"/>
        <v>0</v>
      </c>
      <c r="V70" s="34">
        <f t="shared" si="22"/>
        <v>0</v>
      </c>
      <c r="W70" s="34">
        <f>INCIDENCIAS!I73</f>
        <v>0</v>
      </c>
      <c r="X70" s="34">
        <f>INCIDENCIAS!J73</f>
        <v>0</v>
      </c>
      <c r="Y70" s="34"/>
      <c r="Z70" s="34">
        <f>C70*1.9%</f>
        <v>56.671774999999997</v>
      </c>
      <c r="AA70" s="34"/>
      <c r="AB70" s="34"/>
      <c r="AC70" s="34"/>
      <c r="AD70" s="34"/>
      <c r="AE70" s="34"/>
      <c r="AF70" s="9">
        <f t="shared" si="9"/>
        <v>5332.7967749999998</v>
      </c>
      <c r="AG70" s="102">
        <f t="shared" si="23"/>
        <v>478.27500000000003</v>
      </c>
      <c r="AH70" s="102">
        <f t="shared" si="24"/>
        <v>5811.0717749999994</v>
      </c>
    </row>
    <row r="71" spans="1:34" ht="18.95" customHeight="1" x14ac:dyDescent="0.2">
      <c r="A71" s="111" t="str">
        <f>INCIDENCIAS!A74</f>
        <v>JOSE ANTONIO GUTIERREZ QUIROZ</v>
      </c>
      <c r="B71" s="9">
        <f>SUM(INCIDENCIAS!F74)</f>
        <v>0</v>
      </c>
      <c r="C71" s="9">
        <f>SUM(PRESUPUESTO!N78)-B71+INCIDENCIAS!I74</f>
        <v>2221.875</v>
      </c>
      <c r="D71" s="9">
        <f>SUM(INCIDENCIAS!G74)</f>
        <v>0</v>
      </c>
      <c r="E71" s="9">
        <f>SUM(PRESUPUESTO!O78)-D71+INCIDENCIAS!J74</f>
        <v>385.5</v>
      </c>
      <c r="F71" s="35">
        <f t="shared" si="15"/>
        <v>385.5</v>
      </c>
      <c r="G71" s="35"/>
      <c r="H71" s="9"/>
      <c r="I71" s="9">
        <f t="shared" si="16"/>
        <v>0</v>
      </c>
      <c r="J71" s="34">
        <f t="shared" si="17"/>
        <v>0</v>
      </c>
      <c r="K71" s="9"/>
      <c r="L71" s="9">
        <f t="shared" si="18"/>
        <v>0</v>
      </c>
      <c r="M71" s="9">
        <f t="shared" si="19"/>
        <v>0</v>
      </c>
      <c r="N71" s="9">
        <v>1777.5</v>
      </c>
      <c r="O71" s="9">
        <v>1299.22</v>
      </c>
      <c r="P71" s="9">
        <f t="shared" si="20"/>
        <v>478.27500000000003</v>
      </c>
      <c r="Q71" s="34"/>
      <c r="R71" s="34">
        <f t="shared" si="27"/>
        <v>0</v>
      </c>
      <c r="S71" s="34">
        <f t="shared" si="30"/>
        <v>0</v>
      </c>
      <c r="T71" s="34"/>
      <c r="U71" s="34">
        <f t="shared" si="31"/>
        <v>0</v>
      </c>
      <c r="V71" s="34">
        <f t="shared" si="22"/>
        <v>0</v>
      </c>
      <c r="W71" s="34">
        <f>INCIDENCIAS!I74</f>
        <v>0</v>
      </c>
      <c r="X71" s="34">
        <f>INCIDENCIAS!J74</f>
        <v>0</v>
      </c>
      <c r="Y71" s="34"/>
      <c r="Z71" s="34"/>
      <c r="AA71" s="34"/>
      <c r="AB71" s="34"/>
      <c r="AC71" s="34"/>
      <c r="AD71" s="34"/>
      <c r="AE71" s="34"/>
      <c r="AF71" s="9">
        <f t="shared" si="9"/>
        <v>3906.5950000000003</v>
      </c>
      <c r="AG71" s="102">
        <f t="shared" si="23"/>
        <v>478.27500000000003</v>
      </c>
      <c r="AH71" s="102">
        <f t="shared" si="24"/>
        <v>4384.87</v>
      </c>
    </row>
    <row r="72" spans="1:34" ht="18.95" customHeight="1" x14ac:dyDescent="0.2">
      <c r="A72" s="111" t="str">
        <f>INCIDENCIAS!A75</f>
        <v xml:space="preserve">PATRICIA GARCÍA MARTÍNEZ </v>
      </c>
      <c r="B72" s="9">
        <f>SUM(INCIDENCIAS!F75)</f>
        <v>0</v>
      </c>
      <c r="C72" s="9">
        <f>SUM(PRESUPUESTO!N79)-B72+INCIDENCIAS!I75</f>
        <v>2221.875</v>
      </c>
      <c r="D72" s="9">
        <f>SUM(INCIDENCIAS!G75)</f>
        <v>0</v>
      </c>
      <c r="E72" s="9">
        <f>SUM(PRESUPUESTO!O79)-D72+INCIDENCIAS!J75</f>
        <v>385.5</v>
      </c>
      <c r="F72" s="35">
        <f t="shared" si="15"/>
        <v>385.5</v>
      </c>
      <c r="G72" s="35"/>
      <c r="H72" s="9"/>
      <c r="I72" s="9">
        <f t="shared" si="16"/>
        <v>0</v>
      </c>
      <c r="J72" s="34">
        <f t="shared" si="17"/>
        <v>0</v>
      </c>
      <c r="K72" s="9"/>
      <c r="L72" s="9">
        <f t="shared" si="18"/>
        <v>0</v>
      </c>
      <c r="M72" s="9">
        <f t="shared" si="19"/>
        <v>0</v>
      </c>
      <c r="N72" s="9">
        <v>1777.5</v>
      </c>
      <c r="O72" s="9">
        <v>1299.22</v>
      </c>
      <c r="P72" s="9">
        <f t="shared" si="20"/>
        <v>478.27500000000003</v>
      </c>
      <c r="Q72" s="34"/>
      <c r="R72" s="34">
        <f t="shared" si="21"/>
        <v>0</v>
      </c>
      <c r="S72" s="34">
        <f t="shared" si="30"/>
        <v>0</v>
      </c>
      <c r="T72" s="34"/>
      <c r="U72" s="34">
        <f t="shared" si="31"/>
        <v>0</v>
      </c>
      <c r="V72" s="34">
        <f t="shared" si="22"/>
        <v>0</v>
      </c>
      <c r="W72" s="34">
        <f>INCIDENCIAS!I75</f>
        <v>0</v>
      </c>
      <c r="X72" s="34">
        <f>INCIDENCIAS!J75</f>
        <v>0</v>
      </c>
      <c r="Y72" s="34"/>
      <c r="Z72" s="34">
        <f>C72*5.7%</f>
        <v>126.64687500000001</v>
      </c>
      <c r="AA72" s="34"/>
      <c r="AB72" s="34"/>
      <c r="AC72" s="34"/>
      <c r="AD72" s="34"/>
      <c r="AE72" s="34"/>
      <c r="AF72" s="9">
        <f t="shared" si="9"/>
        <v>4033.2418750000002</v>
      </c>
      <c r="AG72" s="102">
        <f t="shared" si="23"/>
        <v>478.27500000000003</v>
      </c>
      <c r="AH72" s="102">
        <f t="shared" si="24"/>
        <v>4511.5168750000003</v>
      </c>
    </row>
    <row r="73" spans="1:34" ht="18.95" customHeight="1" x14ac:dyDescent="0.2">
      <c r="A73" s="111" t="str">
        <f>INCIDENCIAS!A76</f>
        <v>MANUEL VILLALVAZO GUTIERREZ</v>
      </c>
      <c r="B73" s="9">
        <f>SUM(INCIDENCIAS!F76)</f>
        <v>0</v>
      </c>
      <c r="C73" s="9">
        <f>SUM(PRESUPUESTO!N80)-B73+INCIDENCIAS!I76</f>
        <v>2123.7249999999999</v>
      </c>
      <c r="D73" s="9">
        <f>SUM(INCIDENCIAS!G76)</f>
        <v>0</v>
      </c>
      <c r="E73" s="9">
        <f>SUM(PRESUPUESTO!O80)-D73+INCIDENCIAS!J76</f>
        <v>385.5</v>
      </c>
      <c r="F73" s="35">
        <f t="shared" si="15"/>
        <v>385.5</v>
      </c>
      <c r="G73" s="35"/>
      <c r="H73" s="9"/>
      <c r="I73" s="9">
        <f t="shared" si="16"/>
        <v>0</v>
      </c>
      <c r="J73" s="34">
        <f t="shared" si="17"/>
        <v>0</v>
      </c>
      <c r="K73" s="9"/>
      <c r="L73" s="9">
        <f t="shared" si="18"/>
        <v>0</v>
      </c>
      <c r="M73" s="9">
        <f t="shared" si="19"/>
        <v>0</v>
      </c>
      <c r="N73" s="9">
        <v>1698.9799999999998</v>
      </c>
      <c r="O73" s="9">
        <v>1220.7</v>
      </c>
      <c r="P73" s="9">
        <v>478.27</v>
      </c>
      <c r="Q73" s="34"/>
      <c r="R73" s="34">
        <f t="shared" si="21"/>
        <v>0</v>
      </c>
      <c r="S73" s="34">
        <f t="shared" si="30"/>
        <v>0</v>
      </c>
      <c r="T73" s="34"/>
      <c r="U73" s="34">
        <f t="shared" si="31"/>
        <v>0</v>
      </c>
      <c r="V73" s="34">
        <f t="shared" si="22"/>
        <v>0</v>
      </c>
      <c r="W73" s="34">
        <f>INCIDENCIAS!I76</f>
        <v>0</v>
      </c>
      <c r="X73" s="34">
        <f>INCIDENCIAS!J76</f>
        <v>0</v>
      </c>
      <c r="Y73" s="34"/>
      <c r="Z73" s="34">
        <f>C73*9.5%</f>
        <v>201.75387499999999</v>
      </c>
      <c r="AA73" s="34"/>
      <c r="AB73" s="34"/>
      <c r="AC73" s="34"/>
      <c r="AD73" s="34"/>
      <c r="AE73" s="34"/>
      <c r="AF73" s="9">
        <f t="shared" si="9"/>
        <v>3931.6788750000001</v>
      </c>
      <c r="AG73" s="102">
        <f t="shared" si="23"/>
        <v>478.27</v>
      </c>
      <c r="AH73" s="102">
        <f t="shared" si="24"/>
        <v>4409.948875</v>
      </c>
    </row>
    <row r="74" spans="1:34" ht="18.95" customHeight="1" x14ac:dyDescent="0.2">
      <c r="A74" s="111">
        <f>INCIDENCIAS!A77</f>
        <v>0</v>
      </c>
      <c r="B74" s="9">
        <f>SUM(INCIDENCIAS!F77)</f>
        <v>0</v>
      </c>
      <c r="C74" s="9">
        <f>SUM(PRESUPUESTO!N81)-B74+INCIDENCIAS!I77</f>
        <v>0</v>
      </c>
      <c r="D74" s="9">
        <f>SUM(INCIDENCIAS!G77)</f>
        <v>0</v>
      </c>
      <c r="E74" s="9">
        <f>SUM(PRESUPUESTO!O81)-D74+INCIDENCIAS!J77</f>
        <v>0</v>
      </c>
      <c r="F74" s="35">
        <f t="shared" si="15"/>
        <v>0</v>
      </c>
      <c r="G74" s="35"/>
      <c r="H74" s="9"/>
      <c r="I74" s="9">
        <f t="shared" si="16"/>
        <v>0</v>
      </c>
      <c r="J74" s="34">
        <f t="shared" si="17"/>
        <v>0</v>
      </c>
      <c r="K74" s="9"/>
      <c r="L74" s="9">
        <f t="shared" si="18"/>
        <v>0</v>
      </c>
      <c r="M74" s="9">
        <f t="shared" si="19"/>
        <v>0</v>
      </c>
      <c r="N74" s="9"/>
      <c r="O74" s="9">
        <f t="shared" si="26"/>
        <v>0</v>
      </c>
      <c r="P74" s="9">
        <f t="shared" si="20"/>
        <v>0</v>
      </c>
      <c r="Q74" s="34"/>
      <c r="R74" s="34">
        <f>SUM(Q74*100%)</f>
        <v>0</v>
      </c>
      <c r="S74" s="34">
        <f t="shared" si="30"/>
        <v>0</v>
      </c>
      <c r="T74" s="34"/>
      <c r="U74" s="34">
        <f t="shared" si="31"/>
        <v>0</v>
      </c>
      <c r="V74" s="34">
        <f t="shared" si="22"/>
        <v>0</v>
      </c>
      <c r="W74" s="34">
        <f>INCIDENCIAS!I77</f>
        <v>0</v>
      </c>
      <c r="X74" s="34">
        <f>INCIDENCIAS!J77</f>
        <v>0</v>
      </c>
      <c r="Y74" s="34"/>
      <c r="Z74" s="34"/>
      <c r="AA74" s="34"/>
      <c r="AB74" s="34"/>
      <c r="AC74" s="34"/>
      <c r="AD74" s="34"/>
      <c r="AE74" s="34"/>
      <c r="AF74" s="9">
        <f t="shared" si="9"/>
        <v>0</v>
      </c>
      <c r="AG74" s="102">
        <f t="shared" si="23"/>
        <v>0</v>
      </c>
      <c r="AH74" s="102">
        <f t="shared" si="24"/>
        <v>0</v>
      </c>
    </row>
    <row r="75" spans="1:34" ht="18.95" customHeight="1" x14ac:dyDescent="0.2">
      <c r="A75" s="111" t="str">
        <f>INCIDENCIAS!A78</f>
        <v>ERIK SALVADOR CONTRERAS ELIZONDO</v>
      </c>
      <c r="B75" s="9">
        <f>SUM(INCIDENCIAS!F78)</f>
        <v>0</v>
      </c>
      <c r="C75" s="9">
        <f>SUM(PRESUPUESTO!N82)-B75+INCIDENCIAS!I78</f>
        <v>2123.7249999999999</v>
      </c>
      <c r="D75" s="9">
        <f>SUM(INCIDENCIAS!G78)</f>
        <v>0</v>
      </c>
      <c r="E75" s="9">
        <f>SUM(PRESUPUESTO!O82)-D75+INCIDENCIAS!J78</f>
        <v>385.5</v>
      </c>
      <c r="F75" s="35">
        <f t="shared" si="15"/>
        <v>385.5</v>
      </c>
      <c r="G75" s="35"/>
      <c r="H75" s="9"/>
      <c r="I75" s="9">
        <f t="shared" si="16"/>
        <v>0</v>
      </c>
      <c r="J75" s="34">
        <f t="shared" si="17"/>
        <v>0</v>
      </c>
      <c r="K75" s="9"/>
      <c r="L75" s="9">
        <f t="shared" si="18"/>
        <v>0</v>
      </c>
      <c r="M75" s="9">
        <f t="shared" si="19"/>
        <v>0</v>
      </c>
      <c r="N75" s="9">
        <v>1420.5360555555553</v>
      </c>
      <c r="O75" s="9">
        <f t="shared" si="26"/>
        <v>942.26105555555523</v>
      </c>
      <c r="P75" s="9">
        <f t="shared" si="20"/>
        <v>478.27500000000003</v>
      </c>
      <c r="Q75" s="440"/>
      <c r="R75" s="34">
        <f>SUM(Q75*100%)</f>
        <v>0</v>
      </c>
      <c r="S75" s="34">
        <f t="shared" ref="S75:S82" si="32">SUM(Q75-R75)</f>
        <v>0</v>
      </c>
      <c r="T75" s="34"/>
      <c r="U75" s="34">
        <f t="shared" si="31"/>
        <v>0</v>
      </c>
      <c r="V75" s="34">
        <f t="shared" si="22"/>
        <v>0</v>
      </c>
      <c r="W75" s="34">
        <f>INCIDENCIAS!I78</f>
        <v>0</v>
      </c>
      <c r="X75" s="34">
        <f>INCIDENCIAS!J78</f>
        <v>0</v>
      </c>
      <c r="Y75" s="34"/>
      <c r="Z75" s="34"/>
      <c r="AA75" s="34"/>
      <c r="AB75" s="34"/>
      <c r="AC75" s="34"/>
      <c r="AD75" s="34"/>
      <c r="AE75" s="34"/>
      <c r="AF75" s="9">
        <f t="shared" si="9"/>
        <v>3451.4860555555551</v>
      </c>
      <c r="AG75" s="102">
        <f t="shared" si="23"/>
        <v>478.27500000000003</v>
      </c>
      <c r="AH75" s="102">
        <f t="shared" si="24"/>
        <v>3929.7610555555552</v>
      </c>
    </row>
    <row r="76" spans="1:34" ht="18.95" customHeight="1" x14ac:dyDescent="0.2">
      <c r="A76" s="111" t="str">
        <f>INCIDENCIAS!A79</f>
        <v>JUAN MANUEL MARTINEZ VENEGAS</v>
      </c>
      <c r="B76" s="9">
        <f>SUM(INCIDENCIAS!F79)</f>
        <v>0</v>
      </c>
      <c r="C76" s="9">
        <f>SUM(PRESUPUESTO!N83)-B76+INCIDENCIAS!I79</f>
        <v>2123.7249999999999</v>
      </c>
      <c r="D76" s="9">
        <f>SUM(INCIDENCIAS!G79)</f>
        <v>0</v>
      </c>
      <c r="E76" s="9">
        <f>SUM(PRESUPUESTO!O83)-D76+INCIDENCIAS!J79</f>
        <v>385.5</v>
      </c>
      <c r="F76" s="35">
        <f t="shared" si="15"/>
        <v>385.5</v>
      </c>
      <c r="G76" s="35"/>
      <c r="H76" s="9"/>
      <c r="I76" s="9">
        <f t="shared" si="16"/>
        <v>0</v>
      </c>
      <c r="J76" s="34">
        <f t="shared" si="17"/>
        <v>0</v>
      </c>
      <c r="K76" s="9"/>
      <c r="L76" s="9">
        <f t="shared" si="18"/>
        <v>0</v>
      </c>
      <c r="M76" s="9">
        <f t="shared" si="19"/>
        <v>0</v>
      </c>
      <c r="N76" s="9">
        <v>386.98988888888886</v>
      </c>
      <c r="O76" s="9">
        <v>193.5</v>
      </c>
      <c r="P76" s="521">
        <f t="shared" si="20"/>
        <v>193.49494444444443</v>
      </c>
      <c r="Q76" s="440"/>
      <c r="R76" s="34">
        <f>SUM(Q76*100%)</f>
        <v>0</v>
      </c>
      <c r="S76" s="34">
        <f>SUM(Q76-R76)</f>
        <v>0</v>
      </c>
      <c r="T76" s="34"/>
      <c r="U76" s="34">
        <f>SUM(T76*100%)</f>
        <v>0</v>
      </c>
      <c r="V76" s="34">
        <f>SUM(T76-U76)</f>
        <v>0</v>
      </c>
      <c r="W76" s="34">
        <f>INCIDENCIAS!I79</f>
        <v>0</v>
      </c>
      <c r="X76" s="34">
        <f>INCIDENCIAS!J79</f>
        <v>0</v>
      </c>
      <c r="Y76" s="34"/>
      <c r="Z76" s="34"/>
      <c r="AA76" s="34"/>
      <c r="AB76" s="34"/>
      <c r="AC76" s="34"/>
      <c r="AD76" s="34"/>
      <c r="AE76" s="34"/>
      <c r="AF76" s="9">
        <f t="shared" si="9"/>
        <v>2702.7249999999999</v>
      </c>
      <c r="AG76" s="102">
        <f t="shared" si="23"/>
        <v>193.49494444444443</v>
      </c>
      <c r="AH76" s="102">
        <f t="shared" si="24"/>
        <v>2896.2199444444445</v>
      </c>
    </row>
    <row r="77" spans="1:34" ht="18.95" customHeight="1" x14ac:dyDescent="0.2">
      <c r="A77" s="111" t="str">
        <f>INCIDENCIAS!A80</f>
        <v>JORGE TORREZ MUNGUÍA</v>
      </c>
      <c r="B77" s="9">
        <f>SUM(INCIDENCIAS!F80)</f>
        <v>0</v>
      </c>
      <c r="C77" s="9">
        <f>SUM(PRESUPUESTO!N84)-B77+INCIDENCIAS!I80</f>
        <v>1970.5250000000001</v>
      </c>
      <c r="D77" s="9">
        <f>SUM(INCIDENCIAS!G80)</f>
        <v>0</v>
      </c>
      <c r="E77" s="9">
        <f>SUM(PRESUPUESTO!O84)-D77+INCIDENCIAS!J80</f>
        <v>385.5</v>
      </c>
      <c r="F77" s="35">
        <f t="shared" si="15"/>
        <v>385.5</v>
      </c>
      <c r="G77" s="35"/>
      <c r="H77" s="9"/>
      <c r="I77" s="9">
        <f t="shared" si="16"/>
        <v>0</v>
      </c>
      <c r="J77" s="34">
        <f t="shared" si="17"/>
        <v>0</v>
      </c>
      <c r="K77" s="9"/>
      <c r="L77" s="9">
        <f t="shared" si="18"/>
        <v>0</v>
      </c>
      <c r="M77" s="9">
        <f t="shared" si="19"/>
        <v>0</v>
      </c>
      <c r="N77" s="9">
        <v>1576.42</v>
      </c>
      <c r="O77" s="9">
        <v>1098.1400000000001</v>
      </c>
      <c r="P77" s="9">
        <f t="shared" si="20"/>
        <v>478.27500000000003</v>
      </c>
      <c r="Q77" s="34"/>
      <c r="R77" s="34">
        <f t="shared" si="21"/>
        <v>0</v>
      </c>
      <c r="S77" s="34">
        <f t="shared" si="32"/>
        <v>0</v>
      </c>
      <c r="T77" s="34"/>
      <c r="U77" s="34">
        <f t="shared" si="31"/>
        <v>0</v>
      </c>
      <c r="V77" s="34">
        <f t="shared" si="22"/>
        <v>0</v>
      </c>
      <c r="W77" s="34">
        <f>INCIDENCIAS!I80</f>
        <v>0</v>
      </c>
      <c r="X77" s="34">
        <f>INCIDENCIAS!J80</f>
        <v>0</v>
      </c>
      <c r="Y77" s="34"/>
      <c r="Z77" s="34">
        <f>C77*5.7%</f>
        <v>112.31992500000001</v>
      </c>
      <c r="AA77" s="34"/>
      <c r="AB77" s="34"/>
      <c r="AC77" s="34"/>
      <c r="AD77" s="34"/>
      <c r="AE77" s="34"/>
      <c r="AF77" s="9">
        <f t="shared" si="9"/>
        <v>3566.4849249999997</v>
      </c>
      <c r="AG77" s="102">
        <f t="shared" si="23"/>
        <v>478.27500000000003</v>
      </c>
      <c r="AH77" s="102">
        <f t="shared" si="24"/>
        <v>4044.7599249999998</v>
      </c>
    </row>
    <row r="78" spans="1:34" ht="18.95" customHeight="1" x14ac:dyDescent="0.2">
      <c r="A78" s="111" t="str">
        <f>INCIDENCIAS!A81</f>
        <v>MIGUEL SOLORZANO SANCHEZ</v>
      </c>
      <c r="B78" s="9">
        <f>SUM(INCIDENCIAS!F81)</f>
        <v>0</v>
      </c>
      <c r="C78" s="9">
        <f>SUM(PRESUPUESTO!N85)-B78+INCIDENCIAS!I81</f>
        <v>1970.5250000000001</v>
      </c>
      <c r="D78" s="9">
        <f>SUM(INCIDENCIAS!G81)</f>
        <v>0</v>
      </c>
      <c r="E78" s="9">
        <f>SUM(PRESUPUESTO!O85)-D78+INCIDENCIAS!J81</f>
        <v>385.5</v>
      </c>
      <c r="F78" s="35">
        <f t="shared" si="15"/>
        <v>385.5</v>
      </c>
      <c r="G78" s="35"/>
      <c r="H78" s="9"/>
      <c r="I78" s="9">
        <f t="shared" si="16"/>
        <v>0</v>
      </c>
      <c r="J78" s="34">
        <f t="shared" si="17"/>
        <v>0</v>
      </c>
      <c r="K78" s="9"/>
      <c r="L78" s="9">
        <f t="shared" si="18"/>
        <v>0</v>
      </c>
      <c r="M78" s="9">
        <f t="shared" si="19"/>
        <v>0</v>
      </c>
      <c r="N78" s="9">
        <v>1576.42</v>
      </c>
      <c r="O78" s="9">
        <v>1098.1400000000001</v>
      </c>
      <c r="P78" s="9">
        <f t="shared" si="20"/>
        <v>478.27500000000003</v>
      </c>
      <c r="Q78" s="34"/>
      <c r="R78" s="34">
        <f t="shared" si="21"/>
        <v>0</v>
      </c>
      <c r="S78" s="34">
        <f t="shared" si="32"/>
        <v>0</v>
      </c>
      <c r="T78" s="34"/>
      <c r="U78" s="34">
        <f t="shared" si="31"/>
        <v>0</v>
      </c>
      <c r="V78" s="34">
        <f t="shared" si="22"/>
        <v>0</v>
      </c>
      <c r="W78" s="34">
        <f>INCIDENCIAS!I81</f>
        <v>0</v>
      </c>
      <c r="X78" s="34">
        <f>INCIDENCIAS!J81</f>
        <v>0</v>
      </c>
      <c r="Y78" s="34"/>
      <c r="Z78" s="34">
        <f>C78*3.8%</f>
        <v>74.879950000000008</v>
      </c>
      <c r="AA78" s="34"/>
      <c r="AB78" s="34"/>
      <c r="AC78" s="34"/>
      <c r="AD78" s="34"/>
      <c r="AE78" s="34"/>
      <c r="AF78" s="9">
        <f t="shared" si="9"/>
        <v>3529.04495</v>
      </c>
      <c r="AG78" s="102">
        <f t="shared" si="23"/>
        <v>478.27500000000003</v>
      </c>
      <c r="AH78" s="102">
        <f t="shared" si="24"/>
        <v>4007.3199500000001</v>
      </c>
    </row>
    <row r="79" spans="1:34" ht="18.95" customHeight="1" x14ac:dyDescent="0.2">
      <c r="A79" s="111"/>
      <c r="B79" s="9">
        <f>SUM(INCIDENCIAS!F82)</f>
        <v>0</v>
      </c>
      <c r="C79" s="9">
        <f>SUM(PRESUPUESTO!N86)-B79+INCIDENCIAS!I82</f>
        <v>0</v>
      </c>
      <c r="D79" s="9">
        <f>SUM(INCIDENCIAS!G82)</f>
        <v>0</v>
      </c>
      <c r="E79" s="9">
        <f>SUM(PRESUPUESTO!O86)-D79+INCIDENCIAS!J82</f>
        <v>0</v>
      </c>
      <c r="F79" s="35">
        <f t="shared" si="15"/>
        <v>0</v>
      </c>
      <c r="G79" s="35"/>
      <c r="H79" s="9"/>
      <c r="I79" s="9">
        <f t="shared" si="16"/>
        <v>0</v>
      </c>
      <c r="J79" s="34">
        <f t="shared" si="17"/>
        <v>0</v>
      </c>
      <c r="K79" s="9"/>
      <c r="L79" s="9">
        <f t="shared" si="18"/>
        <v>0</v>
      </c>
      <c r="M79" s="9">
        <f t="shared" si="19"/>
        <v>0</v>
      </c>
      <c r="N79" s="9"/>
      <c r="O79" s="9">
        <f t="shared" si="26"/>
        <v>0</v>
      </c>
      <c r="P79" s="9">
        <f t="shared" si="20"/>
        <v>0</v>
      </c>
      <c r="Q79" s="34"/>
      <c r="R79" s="34">
        <f>SUM(Q79*100%)</f>
        <v>0</v>
      </c>
      <c r="S79" s="34">
        <f>SUM(Q79-R79)</f>
        <v>0</v>
      </c>
      <c r="T79" s="34"/>
      <c r="U79" s="34">
        <f>SUM(T79*100%)</f>
        <v>0</v>
      </c>
      <c r="V79" s="34">
        <f>SUM(T79-U79)</f>
        <v>0</v>
      </c>
      <c r="W79" s="34">
        <f>INCIDENCIAS!I82</f>
        <v>0</v>
      </c>
      <c r="X79" s="34">
        <f>INCIDENCIAS!J82</f>
        <v>0</v>
      </c>
      <c r="Y79" s="34"/>
      <c r="Z79" s="34"/>
      <c r="AA79" s="34"/>
      <c r="AB79" s="34"/>
      <c r="AC79" s="34"/>
      <c r="AD79" s="34"/>
      <c r="AE79" s="34"/>
      <c r="AF79" s="9">
        <f t="shared" si="9"/>
        <v>0</v>
      </c>
      <c r="AG79" s="102">
        <f t="shared" si="23"/>
        <v>0</v>
      </c>
      <c r="AH79" s="102">
        <f t="shared" si="24"/>
        <v>0</v>
      </c>
    </row>
    <row r="80" spans="1:34" ht="18.95" customHeight="1" x14ac:dyDescent="0.2">
      <c r="A80" s="111" t="str">
        <f>INCIDENCIAS!A83</f>
        <v>MARIA ESTHER AGUAYO QUIROZ</v>
      </c>
      <c r="B80" s="9">
        <f>SUM(INCIDENCIAS!F83)</f>
        <v>0</v>
      </c>
      <c r="C80" s="9">
        <f>SUM(PRESUPUESTO!N87)-B80+INCIDENCIAS!I83</f>
        <v>2701.8</v>
      </c>
      <c r="D80" s="9">
        <f>SUM(INCIDENCIAS!G83)</f>
        <v>0</v>
      </c>
      <c r="E80" s="9">
        <f>SUM(PRESUPUESTO!O87)-D80+INCIDENCIAS!J83</f>
        <v>385.5</v>
      </c>
      <c r="F80" s="35">
        <f t="shared" si="15"/>
        <v>385.5</v>
      </c>
      <c r="G80" s="35"/>
      <c r="H80" s="9"/>
      <c r="I80" s="9">
        <f t="shared" si="16"/>
        <v>0</v>
      </c>
      <c r="J80" s="34">
        <f t="shared" si="17"/>
        <v>0</v>
      </c>
      <c r="K80" s="9"/>
      <c r="L80" s="9">
        <f t="shared" si="18"/>
        <v>0</v>
      </c>
      <c r="M80" s="9">
        <f t="shared" si="19"/>
        <v>0</v>
      </c>
      <c r="N80" s="9">
        <v>2161.44</v>
      </c>
      <c r="O80" s="9">
        <v>1683.16</v>
      </c>
      <c r="P80" s="9">
        <f t="shared" si="20"/>
        <v>478.27500000000003</v>
      </c>
      <c r="Q80" s="34"/>
      <c r="R80" s="34">
        <f t="shared" si="21"/>
        <v>0</v>
      </c>
      <c r="S80" s="34">
        <f t="shared" si="32"/>
        <v>0</v>
      </c>
      <c r="T80" s="34"/>
      <c r="U80" s="34">
        <f t="shared" si="31"/>
        <v>0</v>
      </c>
      <c r="V80" s="34">
        <f t="shared" si="22"/>
        <v>0</v>
      </c>
      <c r="W80" s="34">
        <f>INCIDENCIAS!I83</f>
        <v>0</v>
      </c>
      <c r="X80" s="34">
        <f>INCIDENCIAS!J83</f>
        <v>0</v>
      </c>
      <c r="Y80" s="34">
        <v>446</v>
      </c>
      <c r="Z80" s="34"/>
      <c r="AA80" s="34"/>
      <c r="AB80" s="34"/>
      <c r="AC80" s="34"/>
      <c r="AD80" s="34"/>
      <c r="AE80" s="34"/>
      <c r="AF80" s="9">
        <f t="shared" si="9"/>
        <v>5216.46</v>
      </c>
      <c r="AG80" s="102">
        <f t="shared" si="23"/>
        <v>478.27500000000003</v>
      </c>
      <c r="AH80" s="102">
        <f t="shared" si="24"/>
        <v>5694.7349999999997</v>
      </c>
    </row>
    <row r="81" spans="1:34" ht="18.95" customHeight="1" x14ac:dyDescent="0.2">
      <c r="A81" s="111" t="str">
        <f>INCIDENCIAS!A84</f>
        <v>SOCRATES VAZQUEZ RAMOS</v>
      </c>
      <c r="B81" s="9">
        <f>SUM(INCIDENCIAS!F84)</f>
        <v>0</v>
      </c>
      <c r="C81" s="9">
        <f>SUM(PRESUPUESTO!N88)-B81+INCIDENCIAS!I84</f>
        <v>2570.1</v>
      </c>
      <c r="D81" s="9">
        <f>SUM(INCIDENCIAS!G84)</f>
        <v>0</v>
      </c>
      <c r="E81" s="9">
        <f>SUM(PRESUPUESTO!O88)-D81+INCIDENCIAS!J84</f>
        <v>385.5</v>
      </c>
      <c r="F81" s="35">
        <f t="shared" si="15"/>
        <v>385.5</v>
      </c>
      <c r="G81" s="35"/>
      <c r="H81" s="9"/>
      <c r="I81" s="9">
        <f t="shared" si="16"/>
        <v>0</v>
      </c>
      <c r="J81" s="34">
        <f t="shared" si="17"/>
        <v>0</v>
      </c>
      <c r="K81" s="9"/>
      <c r="L81" s="9">
        <f t="shared" si="18"/>
        <v>0</v>
      </c>
      <c r="M81" s="9">
        <f t="shared" si="19"/>
        <v>0</v>
      </c>
      <c r="N81" s="9">
        <v>2056.08</v>
      </c>
      <c r="O81" s="9">
        <v>1577.8</v>
      </c>
      <c r="P81" s="9">
        <f t="shared" si="20"/>
        <v>478.27500000000003</v>
      </c>
      <c r="Q81" s="34"/>
      <c r="R81" s="34">
        <f t="shared" si="21"/>
        <v>0</v>
      </c>
      <c r="S81" s="34">
        <f t="shared" si="32"/>
        <v>0</v>
      </c>
      <c r="T81" s="34"/>
      <c r="U81" s="34">
        <f t="shared" si="31"/>
        <v>0</v>
      </c>
      <c r="V81" s="34">
        <f t="shared" si="22"/>
        <v>0</v>
      </c>
      <c r="W81" s="34">
        <f>INCIDENCIAS!I84</f>
        <v>0</v>
      </c>
      <c r="X81" s="34">
        <f>INCIDENCIAS!J84</f>
        <v>0</v>
      </c>
      <c r="Y81" s="34"/>
      <c r="Z81" s="34">
        <f>C81*5.7%</f>
        <v>146.4957</v>
      </c>
      <c r="AA81" s="34"/>
      <c r="AB81" s="34"/>
      <c r="AC81" s="34"/>
      <c r="AD81" s="34"/>
      <c r="AE81" s="34"/>
      <c r="AF81" s="9">
        <f t="shared" si="9"/>
        <v>4679.8957</v>
      </c>
      <c r="AG81" s="102">
        <f t="shared" si="23"/>
        <v>478.27500000000003</v>
      </c>
      <c r="AH81" s="102">
        <f t="shared" si="24"/>
        <v>5158.1706999999997</v>
      </c>
    </row>
    <row r="82" spans="1:34" ht="18.95" customHeight="1" x14ac:dyDescent="0.2">
      <c r="A82" s="111" t="str">
        <f>INCIDENCIAS!A85</f>
        <v>BELEN VARGAS RODRIGUEZ</v>
      </c>
      <c r="B82" s="9">
        <f>SUM(INCIDENCIAS!F85)</f>
        <v>0</v>
      </c>
      <c r="C82" s="9">
        <f>SUM(PRESUPUESTO!N89)-B82+INCIDENCIAS!I85</f>
        <v>3455.25</v>
      </c>
      <c r="D82" s="9">
        <f>SUM(INCIDENCIAS!G85)</f>
        <v>0</v>
      </c>
      <c r="E82" s="9">
        <f>SUM(PRESUPUESTO!O89)-D82+INCIDENCIAS!J85</f>
        <v>385.5</v>
      </c>
      <c r="F82" s="35">
        <f t="shared" si="15"/>
        <v>385.5</v>
      </c>
      <c r="G82" s="35"/>
      <c r="H82" s="9"/>
      <c r="I82" s="9">
        <f t="shared" si="16"/>
        <v>0</v>
      </c>
      <c r="J82" s="34">
        <f t="shared" si="17"/>
        <v>0</v>
      </c>
      <c r="K82" s="9"/>
      <c r="L82" s="9">
        <f t="shared" si="18"/>
        <v>0</v>
      </c>
      <c r="M82" s="9">
        <f t="shared" si="19"/>
        <v>0</v>
      </c>
      <c r="N82" s="9">
        <v>2764.2</v>
      </c>
      <c r="O82" s="9">
        <v>2285.92</v>
      </c>
      <c r="P82" s="9">
        <f t="shared" si="20"/>
        <v>478.27500000000003</v>
      </c>
      <c r="Q82" s="34"/>
      <c r="R82" s="34">
        <f t="shared" si="21"/>
        <v>0</v>
      </c>
      <c r="S82" s="34">
        <f t="shared" si="32"/>
        <v>0</v>
      </c>
      <c r="T82" s="34"/>
      <c r="U82" s="34">
        <f t="shared" si="31"/>
        <v>0</v>
      </c>
      <c r="V82" s="34">
        <f t="shared" si="22"/>
        <v>0</v>
      </c>
      <c r="W82" s="34">
        <f>INCIDENCIAS!I85</f>
        <v>0</v>
      </c>
      <c r="X82" s="34">
        <f>INCIDENCIAS!J85</f>
        <v>0</v>
      </c>
      <c r="Y82" s="34"/>
      <c r="Z82" s="34"/>
      <c r="AA82" s="34"/>
      <c r="AB82" s="34"/>
      <c r="AC82" s="34"/>
      <c r="AD82" s="34"/>
      <c r="AE82" s="34"/>
      <c r="AF82" s="9">
        <f t="shared" si="9"/>
        <v>6126.67</v>
      </c>
      <c r="AG82" s="102">
        <f t="shared" si="23"/>
        <v>478.27500000000003</v>
      </c>
      <c r="AH82" s="102">
        <f t="shared" si="24"/>
        <v>6604.9449999999997</v>
      </c>
    </row>
    <row r="83" spans="1:34" ht="18.95" customHeight="1" x14ac:dyDescent="0.2">
      <c r="A83" s="111" t="str">
        <f>INCIDENCIAS!A86</f>
        <v>ANGELICA DEL ROCIO AMEZCUA RODRIGUEZ</v>
      </c>
      <c r="B83" s="9">
        <f>SUM(INCIDENCIAS!F86)</f>
        <v>0</v>
      </c>
      <c r="C83" s="9">
        <f>SUM(PRESUPUESTO!N90)-B83+INCIDENCIAS!I86</f>
        <v>3455.25</v>
      </c>
      <c r="D83" s="9">
        <f>SUM(INCIDENCIAS!G86)</f>
        <v>0</v>
      </c>
      <c r="E83" s="9">
        <f>SUM(PRESUPUESTO!O90)-D83+INCIDENCIAS!J86</f>
        <v>385.5</v>
      </c>
      <c r="F83" s="35">
        <f t="shared" si="15"/>
        <v>385.5</v>
      </c>
      <c r="G83" s="35"/>
      <c r="H83" s="9"/>
      <c r="I83" s="9">
        <f t="shared" si="16"/>
        <v>0</v>
      </c>
      <c r="J83" s="34">
        <f t="shared" si="17"/>
        <v>0</v>
      </c>
      <c r="K83" s="9"/>
      <c r="L83" s="9">
        <f t="shared" si="18"/>
        <v>0</v>
      </c>
      <c r="M83" s="9">
        <f t="shared" si="19"/>
        <v>0</v>
      </c>
      <c r="N83" s="9">
        <v>2764.2</v>
      </c>
      <c r="O83" s="9">
        <v>2285.92</v>
      </c>
      <c r="P83" s="9">
        <f t="shared" si="20"/>
        <v>478.27500000000003</v>
      </c>
      <c r="Q83" s="34"/>
      <c r="R83" s="34">
        <f t="shared" si="21"/>
        <v>0</v>
      </c>
      <c r="S83" s="34">
        <f t="shared" ref="S83:S88" si="33">SUM(Q83-R83)</f>
        <v>0</v>
      </c>
      <c r="T83" s="34"/>
      <c r="U83" s="34">
        <f t="shared" si="31"/>
        <v>0</v>
      </c>
      <c r="V83" s="34">
        <f t="shared" si="22"/>
        <v>0</v>
      </c>
      <c r="W83" s="34">
        <f>INCIDENCIAS!I86</f>
        <v>0</v>
      </c>
      <c r="X83" s="34">
        <f>INCIDENCIAS!J86</f>
        <v>0</v>
      </c>
      <c r="Y83" s="34"/>
      <c r="Z83" s="34"/>
      <c r="AA83" s="34"/>
      <c r="AB83" s="34"/>
      <c r="AC83" s="34"/>
      <c r="AD83" s="34"/>
      <c r="AE83" s="34"/>
      <c r="AF83" s="9">
        <f t="shared" si="9"/>
        <v>6126.67</v>
      </c>
      <c r="AG83" s="102">
        <f t="shared" si="23"/>
        <v>478.27500000000003</v>
      </c>
      <c r="AH83" s="102">
        <f t="shared" si="24"/>
        <v>6604.9449999999997</v>
      </c>
    </row>
    <row r="84" spans="1:34" ht="18.95" customHeight="1" x14ac:dyDescent="0.2">
      <c r="A84" s="111" t="str">
        <f>INCIDENCIAS!A87</f>
        <v>ROBERTO CARLOS CUEVAS DEL RIO</v>
      </c>
      <c r="B84" s="9">
        <f>SUM(INCIDENCIAS!F87)</f>
        <v>0</v>
      </c>
      <c r="C84" s="9">
        <f>SUM(PRESUPUESTO!N91)-B84+INCIDENCIAS!I87</f>
        <v>8024.15</v>
      </c>
      <c r="D84" s="9">
        <f>SUM(INCIDENCIAS!G87)</f>
        <v>0</v>
      </c>
      <c r="E84" s="9">
        <f>SUM(PRESUPUESTO!O91)-D84+INCIDENCIAS!J87</f>
        <v>385.5</v>
      </c>
      <c r="F84" s="35">
        <f t="shared" si="15"/>
        <v>385.5</v>
      </c>
      <c r="G84" s="35"/>
      <c r="H84" s="9"/>
      <c r="I84" s="9">
        <f t="shared" si="16"/>
        <v>0</v>
      </c>
      <c r="J84" s="34">
        <f t="shared" si="17"/>
        <v>0</v>
      </c>
      <c r="K84" s="9"/>
      <c r="L84" s="9">
        <f t="shared" si="18"/>
        <v>0</v>
      </c>
      <c r="M84" s="9">
        <f t="shared" si="19"/>
        <v>0</v>
      </c>
      <c r="N84" s="9">
        <v>5135.4559999999992</v>
      </c>
      <c r="O84" s="9">
        <f t="shared" si="26"/>
        <v>4657.1809999999996</v>
      </c>
      <c r="P84" s="9">
        <f t="shared" si="20"/>
        <v>478.27500000000003</v>
      </c>
      <c r="Q84" s="440"/>
      <c r="R84" s="34">
        <f t="shared" si="21"/>
        <v>0</v>
      </c>
      <c r="S84" s="34">
        <f>SUM(Q84-R84)</f>
        <v>0</v>
      </c>
      <c r="T84" s="34"/>
      <c r="U84" s="34">
        <f t="shared" si="31"/>
        <v>0</v>
      </c>
      <c r="V84" s="34">
        <f t="shared" si="22"/>
        <v>0</v>
      </c>
      <c r="W84" s="34">
        <f>INCIDENCIAS!I87</f>
        <v>0</v>
      </c>
      <c r="X84" s="34">
        <f>INCIDENCIAS!J87</f>
        <v>0</v>
      </c>
      <c r="Y84" s="34"/>
      <c r="Z84" s="34"/>
      <c r="AA84" s="34"/>
      <c r="AB84" s="34"/>
      <c r="AC84" s="34"/>
      <c r="AD84" s="34"/>
      <c r="AE84" s="34"/>
      <c r="AF84" s="9">
        <f t="shared" si="9"/>
        <v>13066.830999999998</v>
      </c>
      <c r="AG84" s="102">
        <f t="shared" si="23"/>
        <v>478.27500000000003</v>
      </c>
      <c r="AH84" s="102">
        <f t="shared" si="24"/>
        <v>13545.105999999998</v>
      </c>
    </row>
    <row r="85" spans="1:34" ht="18.95" customHeight="1" x14ac:dyDescent="0.2">
      <c r="A85" s="111" t="str">
        <f>INCIDENCIAS!A88</f>
        <v>ANA ROSA CONTRERAS RODRIGUEZ</v>
      </c>
      <c r="B85" s="9">
        <f>SUM(INCIDENCIAS!F88)</f>
        <v>0</v>
      </c>
      <c r="C85" s="9">
        <f>SUM(PRESUPUESTO!N92)-B85+INCIDENCIAS!I88</f>
        <v>3631.4250000000002</v>
      </c>
      <c r="D85" s="9">
        <f>SUM(INCIDENCIAS!G88)</f>
        <v>0</v>
      </c>
      <c r="E85" s="9">
        <f>SUM(PRESUPUESTO!O92)-D85+INCIDENCIAS!J88</f>
        <v>385.5</v>
      </c>
      <c r="F85" s="35">
        <f t="shared" si="15"/>
        <v>385.5</v>
      </c>
      <c r="G85" s="35"/>
      <c r="H85" s="9"/>
      <c r="I85" s="9">
        <f t="shared" si="16"/>
        <v>0</v>
      </c>
      <c r="J85" s="34">
        <f t="shared" si="17"/>
        <v>0</v>
      </c>
      <c r="K85" s="9"/>
      <c r="L85" s="9">
        <f t="shared" si="18"/>
        <v>0</v>
      </c>
      <c r="M85" s="9">
        <f t="shared" si="19"/>
        <v>0</v>
      </c>
      <c r="N85" s="9">
        <v>2905.14</v>
      </c>
      <c r="O85" s="9">
        <v>2426.86</v>
      </c>
      <c r="P85" s="9">
        <f t="shared" si="20"/>
        <v>478.27500000000003</v>
      </c>
      <c r="Q85" s="34"/>
      <c r="R85" s="34">
        <f t="shared" si="21"/>
        <v>0</v>
      </c>
      <c r="S85" s="34">
        <f t="shared" si="33"/>
        <v>0</v>
      </c>
      <c r="T85" s="34"/>
      <c r="U85" s="34">
        <f t="shared" si="31"/>
        <v>0</v>
      </c>
      <c r="V85" s="34">
        <f t="shared" si="22"/>
        <v>0</v>
      </c>
      <c r="W85" s="34">
        <f>INCIDENCIAS!I88</f>
        <v>0</v>
      </c>
      <c r="X85" s="34">
        <f>INCIDENCIAS!J88</f>
        <v>0</v>
      </c>
      <c r="Y85" s="34"/>
      <c r="Z85" s="34"/>
      <c r="AA85" s="34"/>
      <c r="AB85" s="34"/>
      <c r="AC85" s="34"/>
      <c r="AD85" s="34"/>
      <c r="AE85" s="34"/>
      <c r="AF85" s="9">
        <f t="shared" si="9"/>
        <v>6443.7849999999999</v>
      </c>
      <c r="AG85" s="102">
        <f t="shared" si="23"/>
        <v>478.27500000000003</v>
      </c>
      <c r="AH85" s="102">
        <f t="shared" si="24"/>
        <v>6922.0599999999995</v>
      </c>
    </row>
    <row r="86" spans="1:34" ht="18.95" customHeight="1" x14ac:dyDescent="0.2">
      <c r="A86" s="111" t="str">
        <f>INCIDENCIAS!A89</f>
        <v>RUBEN HIRAM CASTELLANOS LARA</v>
      </c>
      <c r="B86" s="9">
        <f>SUM(INCIDENCIAS!F89)</f>
        <v>0</v>
      </c>
      <c r="C86" s="9">
        <f>SUM(PRESUPUESTO!N93)-B86+INCIDENCIAS!I89</f>
        <v>2982.7249999999999</v>
      </c>
      <c r="D86" s="9">
        <f>SUM(INCIDENCIAS!G89)</f>
        <v>0</v>
      </c>
      <c r="E86" s="9">
        <f>SUM(PRESUPUESTO!O93)-D86+INCIDENCIAS!J89</f>
        <v>385.5</v>
      </c>
      <c r="F86" s="35">
        <f t="shared" si="15"/>
        <v>385.5</v>
      </c>
      <c r="G86" s="35"/>
      <c r="H86" s="9"/>
      <c r="I86" s="9">
        <f t="shared" si="16"/>
        <v>0</v>
      </c>
      <c r="J86" s="34">
        <f t="shared" si="17"/>
        <v>0</v>
      </c>
      <c r="K86" s="9"/>
      <c r="L86" s="9">
        <f t="shared" si="18"/>
        <v>0</v>
      </c>
      <c r="M86" s="9">
        <f t="shared" si="19"/>
        <v>0</v>
      </c>
      <c r="N86" s="9">
        <v>2386.1799999999998</v>
      </c>
      <c r="O86" s="9">
        <v>1907.18</v>
      </c>
      <c r="P86" s="9">
        <f t="shared" si="20"/>
        <v>478.27500000000003</v>
      </c>
      <c r="Q86" s="34"/>
      <c r="R86" s="34">
        <f t="shared" si="21"/>
        <v>0</v>
      </c>
      <c r="S86" s="34">
        <f t="shared" si="33"/>
        <v>0</v>
      </c>
      <c r="T86" s="34"/>
      <c r="U86" s="34">
        <f t="shared" si="31"/>
        <v>0</v>
      </c>
      <c r="V86" s="34">
        <f t="shared" si="22"/>
        <v>0</v>
      </c>
      <c r="W86" s="34">
        <f>INCIDENCIAS!I89</f>
        <v>0</v>
      </c>
      <c r="X86" s="34">
        <f>INCIDENCIAS!J89</f>
        <v>0</v>
      </c>
      <c r="Y86" s="34"/>
      <c r="Z86" s="34"/>
      <c r="AA86" s="34"/>
      <c r="AB86" s="34"/>
      <c r="AC86" s="34"/>
      <c r="AD86" s="34"/>
      <c r="AE86" s="34"/>
      <c r="AF86" s="9">
        <f t="shared" si="9"/>
        <v>5275.4049999999997</v>
      </c>
      <c r="AG86" s="102">
        <f t="shared" si="23"/>
        <v>478.27500000000003</v>
      </c>
      <c r="AH86" s="102">
        <f t="shared" si="24"/>
        <v>5753.6799999999994</v>
      </c>
    </row>
    <row r="87" spans="1:34" ht="18.95" customHeight="1" x14ac:dyDescent="0.2">
      <c r="A87" s="111" t="str">
        <f>INCIDENCIAS!A90</f>
        <v>MARIANA ELIZABETH JUAREZ CISNEROS</v>
      </c>
      <c r="B87" s="9">
        <f>SUM(INCIDENCIAS!F90)</f>
        <v>0</v>
      </c>
      <c r="C87" s="9">
        <f>SUM(PRESUPUESTO!N94)-B87+INCIDENCIAS!I90</f>
        <v>2446.625</v>
      </c>
      <c r="D87" s="9">
        <f>SUM(INCIDENCIAS!G90)</f>
        <v>0</v>
      </c>
      <c r="E87" s="9">
        <f>SUM(PRESUPUESTO!O94)-D87+INCIDENCIAS!J90</f>
        <v>385.5</v>
      </c>
      <c r="F87" s="35">
        <f t="shared" si="15"/>
        <v>385.5</v>
      </c>
      <c r="G87" s="35"/>
      <c r="H87" s="9"/>
      <c r="I87" s="9">
        <f t="shared" si="16"/>
        <v>0</v>
      </c>
      <c r="J87" s="34">
        <f t="shared" si="17"/>
        <v>0</v>
      </c>
      <c r="K87" s="9"/>
      <c r="L87" s="9">
        <f t="shared" si="18"/>
        <v>0</v>
      </c>
      <c r="M87" s="9">
        <f t="shared" si="19"/>
        <v>0</v>
      </c>
      <c r="N87" s="9">
        <v>1163.5061111111111</v>
      </c>
      <c r="O87" s="9">
        <f t="shared" si="26"/>
        <v>685.23111111111098</v>
      </c>
      <c r="P87" s="9">
        <f t="shared" si="20"/>
        <v>478.27500000000003</v>
      </c>
      <c r="Q87" s="34"/>
      <c r="R87" s="34">
        <f t="shared" si="21"/>
        <v>0</v>
      </c>
      <c r="S87" s="34">
        <f t="shared" si="33"/>
        <v>0</v>
      </c>
      <c r="T87" s="34"/>
      <c r="U87" s="34">
        <f>SUM(T87*100%)</f>
        <v>0</v>
      </c>
      <c r="V87" s="34">
        <f t="shared" ref="V87:V93" si="34">SUM(T87-U87)</f>
        <v>0</v>
      </c>
      <c r="W87" s="34">
        <f>INCIDENCIAS!I90</f>
        <v>0</v>
      </c>
      <c r="X87" s="34">
        <f>INCIDENCIAS!J90</f>
        <v>0</v>
      </c>
      <c r="Y87" s="34">
        <v>892</v>
      </c>
      <c r="Z87" s="34"/>
      <c r="AA87" s="34"/>
      <c r="AB87" s="34"/>
      <c r="AC87" s="34"/>
      <c r="AD87" s="34"/>
      <c r="AE87" s="34"/>
      <c r="AF87" s="9">
        <f t="shared" si="9"/>
        <v>4409.3561111111112</v>
      </c>
      <c r="AG87" s="102">
        <f t="shared" si="23"/>
        <v>478.27500000000003</v>
      </c>
      <c r="AH87" s="102">
        <f t="shared" si="24"/>
        <v>4887.6311111111108</v>
      </c>
    </row>
    <row r="88" spans="1:34" ht="18.95" customHeight="1" x14ac:dyDescent="0.2">
      <c r="A88" s="111" t="str">
        <f>INCIDENCIAS!A91</f>
        <v>LAURA REBECA PIZANO ORTEGA</v>
      </c>
      <c r="B88" s="9">
        <f>SUM(INCIDENCIAS!F91)</f>
        <v>0</v>
      </c>
      <c r="C88" s="9">
        <f>SUM(PRESUPUESTO!N95)-B88+INCIDENCIAS!I91</f>
        <v>2446.625</v>
      </c>
      <c r="D88" s="9">
        <f>SUM(INCIDENCIAS!G91)</f>
        <v>0</v>
      </c>
      <c r="E88" s="9">
        <f>SUM(PRESUPUESTO!O95)-D88+INCIDENCIAS!J91</f>
        <v>385.5</v>
      </c>
      <c r="F88" s="35">
        <f t="shared" si="15"/>
        <v>385.5</v>
      </c>
      <c r="G88" s="35"/>
      <c r="H88" s="9"/>
      <c r="I88" s="9">
        <f t="shared" si="16"/>
        <v>0</v>
      </c>
      <c r="J88" s="34">
        <f t="shared" si="17"/>
        <v>0</v>
      </c>
      <c r="K88" s="9"/>
      <c r="L88" s="9">
        <f t="shared" si="18"/>
        <v>0</v>
      </c>
      <c r="M88" s="9">
        <f t="shared" si="19"/>
        <v>0</v>
      </c>
      <c r="N88" s="9">
        <v>1957.2999999999997</v>
      </c>
      <c r="O88" s="9">
        <v>1479.02</v>
      </c>
      <c r="P88" s="9">
        <f t="shared" si="20"/>
        <v>478.27500000000003</v>
      </c>
      <c r="Q88" s="34"/>
      <c r="R88" s="34">
        <f t="shared" si="21"/>
        <v>0</v>
      </c>
      <c r="S88" s="34">
        <f t="shared" si="33"/>
        <v>0</v>
      </c>
      <c r="T88" s="34"/>
      <c r="U88" s="34">
        <f>SUM(T88*100%)</f>
        <v>0</v>
      </c>
      <c r="V88" s="34">
        <f t="shared" si="34"/>
        <v>0</v>
      </c>
      <c r="W88" s="34">
        <f>INCIDENCIAS!I91</f>
        <v>0</v>
      </c>
      <c r="X88" s="34">
        <f>INCIDENCIAS!J91</f>
        <v>0</v>
      </c>
      <c r="Y88" s="34">
        <v>892</v>
      </c>
      <c r="Z88" s="34"/>
      <c r="AA88" s="34"/>
      <c r="AB88" s="34"/>
      <c r="AC88" s="34"/>
      <c r="AD88" s="34"/>
      <c r="AE88" s="34"/>
      <c r="AF88" s="9">
        <f t="shared" si="9"/>
        <v>5203.1450000000004</v>
      </c>
      <c r="AG88" s="102">
        <f t="shared" si="23"/>
        <v>478.27500000000003</v>
      </c>
      <c r="AH88" s="102">
        <f t="shared" si="24"/>
        <v>5681.42</v>
      </c>
    </row>
    <row r="89" spans="1:34" ht="18.95" customHeight="1" x14ac:dyDescent="0.2">
      <c r="A89" s="111" t="str">
        <f>INCIDENCIAS!A92</f>
        <v>ROSA ANGELICA MOJICA CONTRERAS</v>
      </c>
      <c r="B89" s="9">
        <f>SUM(INCIDENCIAS!F92)</f>
        <v>0</v>
      </c>
      <c r="C89" s="9">
        <f>SUM(PRESUPUESTO!N96)-B89+INCIDENCIAS!I92</f>
        <v>2446.625</v>
      </c>
      <c r="D89" s="9">
        <f>SUM(INCIDENCIAS!G92)</f>
        <v>0</v>
      </c>
      <c r="E89" s="9">
        <f>SUM(PRESUPUESTO!O96)-D89+INCIDENCIAS!J92</f>
        <v>385.5</v>
      </c>
      <c r="F89" s="35">
        <f t="shared" si="15"/>
        <v>385.5</v>
      </c>
      <c r="G89" s="35"/>
      <c r="H89" s="9"/>
      <c r="I89" s="9">
        <f t="shared" si="16"/>
        <v>0</v>
      </c>
      <c r="J89" s="34">
        <f t="shared" si="17"/>
        <v>0</v>
      </c>
      <c r="K89" s="9"/>
      <c r="L89" s="9">
        <f t="shared" si="18"/>
        <v>0</v>
      </c>
      <c r="M89" s="9">
        <f t="shared" si="19"/>
        <v>0</v>
      </c>
      <c r="N89" s="9">
        <v>1467.9749999999999</v>
      </c>
      <c r="O89" s="9">
        <f t="shared" si="26"/>
        <v>989.69999999999982</v>
      </c>
      <c r="P89" s="9">
        <f t="shared" si="20"/>
        <v>478.27500000000003</v>
      </c>
      <c r="Q89" s="440"/>
      <c r="R89" s="34">
        <f t="shared" si="21"/>
        <v>0</v>
      </c>
      <c r="S89" s="34">
        <f>SUM(Q89-R89)</f>
        <v>0</v>
      </c>
      <c r="T89" s="34"/>
      <c r="U89" s="34">
        <f>SUM(T89*100%)</f>
        <v>0</v>
      </c>
      <c r="V89" s="34">
        <f>SUM(T89-U89)</f>
        <v>0</v>
      </c>
      <c r="W89" s="34">
        <f>INCIDENCIAS!I92</f>
        <v>0</v>
      </c>
      <c r="X89" s="34">
        <f>INCIDENCIAS!J92</f>
        <v>0</v>
      </c>
      <c r="Y89" s="34"/>
      <c r="Z89" s="34"/>
      <c r="AA89" s="34"/>
      <c r="AB89" s="34"/>
      <c r="AC89" s="34"/>
      <c r="AD89" s="34"/>
      <c r="AE89" s="34"/>
      <c r="AF89" s="9">
        <f t="shared" si="9"/>
        <v>3821.8249999999998</v>
      </c>
      <c r="AG89" s="102">
        <f t="shared" si="23"/>
        <v>478.27500000000003</v>
      </c>
      <c r="AH89" s="102">
        <f t="shared" si="24"/>
        <v>4300.0999999999995</v>
      </c>
    </row>
    <row r="90" spans="1:34" ht="18.95" customHeight="1" x14ac:dyDescent="0.2">
      <c r="A90" s="111" t="str">
        <f>INCIDENCIAS!A93</f>
        <v>MARCO ANTONIO TAPIA CORREA</v>
      </c>
      <c r="B90" s="9">
        <f>SUM(INCIDENCIAS!F93)</f>
        <v>0</v>
      </c>
      <c r="C90" s="9">
        <f>SUM(PRESUPUESTO!N97)-B90+INCIDENCIAS!I93</f>
        <v>3455.25</v>
      </c>
      <c r="D90" s="9">
        <f>SUM(INCIDENCIAS!G93)</f>
        <v>0</v>
      </c>
      <c r="E90" s="9">
        <f>SUM(PRESUPUESTO!O97)-D90+INCIDENCIAS!J93</f>
        <v>385.5</v>
      </c>
      <c r="F90" s="35">
        <f t="shared" si="15"/>
        <v>385.5</v>
      </c>
      <c r="G90" s="35"/>
      <c r="H90" s="9"/>
      <c r="I90" s="9">
        <f t="shared" si="16"/>
        <v>0</v>
      </c>
      <c r="J90" s="34">
        <f t="shared" si="17"/>
        <v>0</v>
      </c>
      <c r="K90" s="9"/>
      <c r="L90" s="9">
        <f>SUM(K90-M90)</f>
        <v>0</v>
      </c>
      <c r="M90" s="9">
        <f t="shared" si="19"/>
        <v>0</v>
      </c>
      <c r="N90" s="9">
        <v>2764.2</v>
      </c>
      <c r="O90" s="9">
        <v>2285.92</v>
      </c>
      <c r="P90" s="9">
        <f t="shared" si="20"/>
        <v>478.27500000000003</v>
      </c>
      <c r="Q90" s="34"/>
      <c r="R90" s="34">
        <f>SUM(Q90*100%)</f>
        <v>0</v>
      </c>
      <c r="S90" s="34"/>
      <c r="T90" s="34"/>
      <c r="U90" s="34"/>
      <c r="V90" s="34">
        <f>SUM(T90-U90)</f>
        <v>0</v>
      </c>
      <c r="W90" s="34">
        <f>INCIDENCIAS!I93</f>
        <v>0</v>
      </c>
      <c r="X90" s="34">
        <f>INCIDENCIAS!J93</f>
        <v>0</v>
      </c>
      <c r="Y90" s="34"/>
      <c r="Z90" s="34">
        <f>C90*5.7%</f>
        <v>196.94925000000001</v>
      </c>
      <c r="AA90" s="34"/>
      <c r="AB90" s="34"/>
      <c r="AC90" s="34"/>
      <c r="AD90" s="34"/>
      <c r="AE90" s="34"/>
      <c r="AF90" s="9">
        <f>SUM(C90+F90+I90+L90+O90+R90+U90+Z90+W90+AA90+AB90+AC90+AD90+AE90+Y90+X90)</f>
        <v>6323.6192499999997</v>
      </c>
      <c r="AG90" s="102">
        <f t="shared" si="23"/>
        <v>478.27500000000003</v>
      </c>
      <c r="AH90" s="102">
        <f t="shared" si="24"/>
        <v>6801.8942499999994</v>
      </c>
    </row>
    <row r="91" spans="1:34" ht="18.95" customHeight="1" x14ac:dyDescent="0.2">
      <c r="A91" s="111" t="str">
        <f>INCIDENCIAS!A94</f>
        <v>GUILLERMINA GOMEZ MARTINEZ</v>
      </c>
      <c r="B91" s="9">
        <f>SUM(INCIDENCIAS!F94)</f>
        <v>0</v>
      </c>
      <c r="C91" s="9">
        <f>SUM(PRESUPUESTO!N98)-B91+INCIDENCIAS!I94</f>
        <v>2570.1</v>
      </c>
      <c r="D91" s="9">
        <f>SUM(INCIDENCIAS!G94)</f>
        <v>0</v>
      </c>
      <c r="E91" s="9">
        <f>SUM(PRESUPUESTO!O98)-D91+INCIDENCIAS!J94</f>
        <v>385.5</v>
      </c>
      <c r="F91" s="35">
        <f t="shared" si="15"/>
        <v>385.5</v>
      </c>
      <c r="G91" s="35"/>
      <c r="H91" s="9"/>
      <c r="I91" s="9">
        <f t="shared" si="16"/>
        <v>0</v>
      </c>
      <c r="J91" s="34">
        <f t="shared" si="17"/>
        <v>0</v>
      </c>
      <c r="K91" s="9"/>
      <c r="L91" s="9">
        <f t="shared" si="18"/>
        <v>0</v>
      </c>
      <c r="M91" s="9">
        <f t="shared" si="19"/>
        <v>0</v>
      </c>
      <c r="N91" s="9">
        <v>2056.08</v>
      </c>
      <c r="O91" s="9">
        <v>1577.8</v>
      </c>
      <c r="P91" s="9">
        <f t="shared" si="20"/>
        <v>478.27500000000003</v>
      </c>
      <c r="Q91" s="34"/>
      <c r="R91" s="34">
        <f t="shared" si="21"/>
        <v>0</v>
      </c>
      <c r="S91" s="34"/>
      <c r="T91" s="34"/>
      <c r="U91" s="34"/>
      <c r="V91" s="34">
        <f t="shared" si="34"/>
        <v>0</v>
      </c>
      <c r="W91" s="34">
        <f>INCIDENCIAS!I94</f>
        <v>0</v>
      </c>
      <c r="X91" s="34">
        <f>INCIDENCIAS!J94</f>
        <v>0</v>
      </c>
      <c r="Y91" s="34"/>
      <c r="Z91" s="34"/>
      <c r="AA91" s="34"/>
      <c r="AB91" s="34"/>
      <c r="AC91" s="34"/>
      <c r="AD91" s="34"/>
      <c r="AE91" s="34"/>
      <c r="AF91" s="9">
        <f t="shared" si="9"/>
        <v>4533.3999999999996</v>
      </c>
      <c r="AG91" s="102">
        <f t="shared" si="23"/>
        <v>478.27500000000003</v>
      </c>
      <c r="AH91" s="102">
        <f t="shared" si="24"/>
        <v>5011.6749999999993</v>
      </c>
    </row>
    <row r="92" spans="1:34" ht="18.95" customHeight="1" x14ac:dyDescent="0.2">
      <c r="A92" s="111" t="str">
        <f>INCIDENCIAS!A95</f>
        <v>NAYELI CASTAÑEDA CUEVAS</v>
      </c>
      <c r="B92" s="9">
        <f>SUM(INCIDENCIAS!F95)</f>
        <v>0</v>
      </c>
      <c r="C92" s="9">
        <f>SUM(PRESUPUESTO!N99)-B92+INCIDENCIAS!I95</f>
        <v>2570.1</v>
      </c>
      <c r="D92" s="9">
        <f>SUM(INCIDENCIAS!G95)</f>
        <v>0</v>
      </c>
      <c r="E92" s="9">
        <f>SUM(PRESUPUESTO!O99)-D92+INCIDENCIAS!J95</f>
        <v>385.5</v>
      </c>
      <c r="F92" s="35">
        <f t="shared" si="15"/>
        <v>385.5</v>
      </c>
      <c r="G92" s="35"/>
      <c r="H92" s="9"/>
      <c r="I92" s="9">
        <f t="shared" si="16"/>
        <v>0</v>
      </c>
      <c r="J92" s="34">
        <f t="shared" si="17"/>
        <v>0</v>
      </c>
      <c r="K92" s="9"/>
      <c r="L92" s="9">
        <f t="shared" si="18"/>
        <v>0</v>
      </c>
      <c r="M92" s="9">
        <f t="shared" si="19"/>
        <v>0</v>
      </c>
      <c r="N92" s="9">
        <v>2056.08</v>
      </c>
      <c r="O92" s="9">
        <v>1577.8</v>
      </c>
      <c r="P92" s="9">
        <f t="shared" si="20"/>
        <v>478.27500000000003</v>
      </c>
      <c r="Q92" s="34"/>
      <c r="R92" s="34">
        <f t="shared" si="21"/>
        <v>0</v>
      </c>
      <c r="S92" s="34"/>
      <c r="T92" s="34"/>
      <c r="U92" s="34"/>
      <c r="V92" s="34">
        <f t="shared" si="34"/>
        <v>0</v>
      </c>
      <c r="W92" s="34">
        <f>INCIDENCIAS!I95</f>
        <v>0</v>
      </c>
      <c r="X92" s="34">
        <f>INCIDENCIAS!J95</f>
        <v>0</v>
      </c>
      <c r="Y92" s="34">
        <v>446</v>
      </c>
      <c r="Z92" s="34"/>
      <c r="AA92" s="34"/>
      <c r="AB92" s="34"/>
      <c r="AC92" s="34"/>
      <c r="AD92" s="34"/>
      <c r="AE92" s="34"/>
      <c r="AF92" s="9">
        <f t="shared" si="9"/>
        <v>4979.3999999999996</v>
      </c>
      <c r="AG92" s="102">
        <f t="shared" si="23"/>
        <v>478.27500000000003</v>
      </c>
      <c r="AH92" s="102">
        <f t="shared" si="24"/>
        <v>5457.6749999999993</v>
      </c>
    </row>
    <row r="93" spans="1:34" ht="18.95" customHeight="1" x14ac:dyDescent="0.2">
      <c r="A93" s="111" t="str">
        <f>INCIDENCIAS!A96</f>
        <v>LUCIEL ESMERALDA MEDINA MENDEZ</v>
      </c>
      <c r="B93" s="9">
        <f>SUM(INCIDENCIAS!F96)</f>
        <v>0</v>
      </c>
      <c r="C93" s="9">
        <f>SUM(PRESUPUESTO!N100)-B93+INCIDENCIAS!I96</f>
        <v>2331.2750000000001</v>
      </c>
      <c r="D93" s="9">
        <f>SUM(INCIDENCIAS!G96)</f>
        <v>0</v>
      </c>
      <c r="E93" s="9">
        <f>SUM(PRESUPUESTO!O100)-D93+INCIDENCIAS!J96</f>
        <v>385.5</v>
      </c>
      <c r="F93" s="35">
        <f t="shared" si="15"/>
        <v>385.5</v>
      </c>
      <c r="G93" s="35"/>
      <c r="H93" s="9"/>
      <c r="I93" s="9">
        <f t="shared" si="16"/>
        <v>0</v>
      </c>
      <c r="J93" s="34">
        <f t="shared" si="17"/>
        <v>0</v>
      </c>
      <c r="K93" s="9"/>
      <c r="L93" s="9">
        <f t="shared" si="18"/>
        <v>0</v>
      </c>
      <c r="M93" s="9">
        <f t="shared" si="19"/>
        <v>0</v>
      </c>
      <c r="N93" s="9">
        <v>1865.0200000000002</v>
      </c>
      <c r="O93" s="9">
        <v>1386.74</v>
      </c>
      <c r="P93" s="9">
        <f t="shared" si="20"/>
        <v>478.27500000000003</v>
      </c>
      <c r="Q93" s="34"/>
      <c r="R93" s="34">
        <f t="shared" si="21"/>
        <v>0</v>
      </c>
      <c r="S93" s="34"/>
      <c r="T93" s="34"/>
      <c r="U93" s="34"/>
      <c r="V93" s="34">
        <f t="shared" si="34"/>
        <v>0</v>
      </c>
      <c r="W93" s="34">
        <f>INCIDENCIAS!I96</f>
        <v>0</v>
      </c>
      <c r="X93" s="34">
        <f>INCIDENCIAS!J96</f>
        <v>0</v>
      </c>
      <c r="Y93" s="34"/>
      <c r="Z93" s="34"/>
      <c r="AA93" s="34"/>
      <c r="AB93" s="34"/>
      <c r="AC93" s="34"/>
      <c r="AD93" s="34"/>
      <c r="AE93" s="34"/>
      <c r="AF93" s="9">
        <f t="shared" si="9"/>
        <v>4103.5150000000003</v>
      </c>
      <c r="AG93" s="102">
        <f t="shared" si="23"/>
        <v>478.27500000000003</v>
      </c>
      <c r="AH93" s="102">
        <f t="shared" si="24"/>
        <v>4581.79</v>
      </c>
    </row>
    <row r="94" spans="1:34" ht="18.95" customHeight="1" x14ac:dyDescent="0.2">
      <c r="A94" s="111">
        <f>INCIDENCIAS!A97</f>
        <v>0</v>
      </c>
      <c r="B94" s="9">
        <f>SUM(INCIDENCIAS!F97)</f>
        <v>0</v>
      </c>
      <c r="C94" s="9">
        <f>SUM(PRESUPUESTO!N101)-B94+INCIDENCIAS!I97</f>
        <v>0</v>
      </c>
      <c r="D94" s="9">
        <f>SUM(INCIDENCIAS!G97)</f>
        <v>0</v>
      </c>
      <c r="E94" s="9"/>
      <c r="F94" s="35"/>
      <c r="G94" s="35"/>
      <c r="H94" s="9"/>
      <c r="I94" s="9">
        <f t="shared" si="16"/>
        <v>0</v>
      </c>
      <c r="J94" s="34">
        <f t="shared" si="17"/>
        <v>0</v>
      </c>
      <c r="K94" s="9"/>
      <c r="L94" s="9">
        <f t="shared" si="18"/>
        <v>0</v>
      </c>
      <c r="M94" s="9">
        <f t="shared" si="19"/>
        <v>0</v>
      </c>
      <c r="N94" s="9"/>
      <c r="O94" s="9">
        <f t="shared" si="26"/>
        <v>0</v>
      </c>
      <c r="P94" s="9">
        <f t="shared" ref="P94:P95" si="35">IF(N94&gt;(63.77*30),63.77*30,N94)</f>
        <v>0</v>
      </c>
      <c r="Q94" s="34"/>
      <c r="R94" s="34">
        <f t="shared" si="21"/>
        <v>0</v>
      </c>
      <c r="S94" s="34"/>
      <c r="T94" s="34"/>
      <c r="U94" s="34"/>
      <c r="V94" s="34">
        <f t="shared" si="22"/>
        <v>0</v>
      </c>
      <c r="W94" s="34">
        <f>INCIDENCIAS!I97</f>
        <v>0</v>
      </c>
      <c r="X94" s="34">
        <f>INCIDENCIAS!J97</f>
        <v>0</v>
      </c>
      <c r="Y94" s="34"/>
      <c r="Z94" s="34"/>
      <c r="AA94" s="34"/>
      <c r="AB94" s="34"/>
      <c r="AC94" s="34"/>
      <c r="AD94" s="34"/>
      <c r="AE94" s="34"/>
      <c r="AF94" s="9"/>
      <c r="AG94" s="102"/>
      <c r="AH94" s="102">
        <f t="shared" si="24"/>
        <v>0</v>
      </c>
    </row>
    <row r="95" spans="1:34" ht="18.95" customHeight="1" x14ac:dyDescent="0.2">
      <c r="A95" s="111">
        <f>INCIDENCIAS!A98</f>
        <v>0</v>
      </c>
      <c r="B95" s="9"/>
      <c r="C95" s="9"/>
      <c r="D95" s="9">
        <f>SUM(INCIDENCIAS!G98)</f>
        <v>0</v>
      </c>
      <c r="E95" s="9"/>
      <c r="F95" s="35"/>
      <c r="G95" s="35"/>
      <c r="H95" s="9"/>
      <c r="I95" s="9"/>
      <c r="J95" s="34"/>
      <c r="K95" s="9"/>
      <c r="L95" s="9">
        <f t="shared" si="18"/>
        <v>0</v>
      </c>
      <c r="M95" s="9"/>
      <c r="N95" s="9"/>
      <c r="O95" s="9">
        <f t="shared" si="26"/>
        <v>0</v>
      </c>
      <c r="P95" s="9">
        <f t="shared" si="35"/>
        <v>0</v>
      </c>
      <c r="Q95" s="34"/>
      <c r="R95" s="34">
        <f t="shared" si="21"/>
        <v>0</v>
      </c>
      <c r="S95" s="34"/>
      <c r="T95" s="34"/>
      <c r="U95" s="34"/>
      <c r="V95" s="34">
        <f t="shared" si="22"/>
        <v>0</v>
      </c>
      <c r="W95" s="34">
        <f>INCIDENCIAS!I98</f>
        <v>0</v>
      </c>
      <c r="X95" s="34">
        <f>INCIDENCIAS!J98</f>
        <v>0</v>
      </c>
      <c r="Y95" s="34"/>
      <c r="Z95" s="34"/>
      <c r="AA95" s="34"/>
      <c r="AB95" s="34"/>
      <c r="AC95" s="34"/>
      <c r="AD95" s="34"/>
      <c r="AE95" s="34"/>
      <c r="AF95" s="9"/>
      <c r="AG95" s="102"/>
      <c r="AH95" s="102"/>
    </row>
    <row r="96" spans="1:34" ht="18.95" customHeight="1" x14ac:dyDescent="0.2">
      <c r="A96" s="111" t="str">
        <f>INCIDENCIAS!A99</f>
        <v>TOTALES</v>
      </c>
      <c r="B96" s="9"/>
      <c r="C96" s="9"/>
      <c r="D96" s="9"/>
      <c r="E96" s="9"/>
      <c r="F96" s="35"/>
      <c r="G96" s="35"/>
      <c r="H96" s="9"/>
      <c r="I96" s="9"/>
      <c r="J96" s="34"/>
      <c r="K96" s="9"/>
      <c r="L96" s="9"/>
      <c r="M96" s="9"/>
      <c r="N96" s="9"/>
      <c r="O96" s="35"/>
      <c r="P96" s="34"/>
      <c r="Q96" s="34"/>
      <c r="R96" s="34">
        <f t="shared" si="21"/>
        <v>0</v>
      </c>
      <c r="S96" s="34"/>
      <c r="T96" s="34"/>
      <c r="U96" s="34"/>
      <c r="V96" s="34">
        <f t="shared" si="22"/>
        <v>0</v>
      </c>
      <c r="W96" s="34">
        <f>INCIDENCIAS!I99</f>
        <v>0</v>
      </c>
      <c r="X96" s="34">
        <f>INCIDENCIAS!J115</f>
        <v>0</v>
      </c>
      <c r="Y96" s="34"/>
      <c r="Z96" s="34"/>
      <c r="AA96" s="34"/>
      <c r="AB96" s="34"/>
      <c r="AC96" s="34"/>
      <c r="AD96" s="34"/>
      <c r="AE96" s="34"/>
      <c r="AF96" s="9"/>
      <c r="AG96" s="102"/>
      <c r="AH96" s="102"/>
    </row>
    <row r="97" spans="1:34" ht="18.95" customHeight="1" x14ac:dyDescent="0.2">
      <c r="A97" s="103" t="s">
        <v>35</v>
      </c>
      <c r="B97" s="104">
        <f>SUM(B11:B86)</f>
        <v>0</v>
      </c>
      <c r="C97" s="104">
        <f t="shared" ref="C97:AC97" si="36">SUM(C11:C96)</f>
        <v>215627.02499999999</v>
      </c>
      <c r="D97" s="104">
        <f t="shared" si="36"/>
        <v>0</v>
      </c>
      <c r="E97" s="104">
        <f t="shared" si="36"/>
        <v>17347.5</v>
      </c>
      <c r="F97" s="104">
        <f t="shared" si="36"/>
        <v>17347.5</v>
      </c>
      <c r="G97" s="104">
        <f t="shared" si="36"/>
        <v>0</v>
      </c>
      <c r="H97" s="104">
        <f t="shared" si="36"/>
        <v>0</v>
      </c>
      <c r="I97" s="104">
        <f t="shared" si="36"/>
        <v>0</v>
      </c>
      <c r="J97" s="104">
        <f t="shared" si="36"/>
        <v>0</v>
      </c>
      <c r="K97" s="104">
        <f t="shared" si="36"/>
        <v>0</v>
      </c>
      <c r="L97" s="104">
        <f t="shared" si="36"/>
        <v>0</v>
      </c>
      <c r="M97" s="104">
        <f t="shared" si="36"/>
        <v>0</v>
      </c>
      <c r="N97" s="104">
        <f t="shared" si="36"/>
        <v>156879.38816666667</v>
      </c>
      <c r="O97" s="104">
        <f t="shared" si="36"/>
        <v>136019.6016944444</v>
      </c>
      <c r="P97" s="104">
        <f t="shared" si="36"/>
        <v>20858.908194444452</v>
      </c>
      <c r="Q97" s="104">
        <f t="shared" si="36"/>
        <v>0</v>
      </c>
      <c r="R97" s="104">
        <f t="shared" si="36"/>
        <v>0</v>
      </c>
      <c r="S97" s="104">
        <f t="shared" si="36"/>
        <v>0</v>
      </c>
      <c r="T97" s="104">
        <f t="shared" si="36"/>
        <v>0</v>
      </c>
      <c r="U97" s="104">
        <f t="shared" si="36"/>
        <v>0</v>
      </c>
      <c r="V97" s="104">
        <f t="shared" si="36"/>
        <v>0</v>
      </c>
      <c r="W97" s="104">
        <f t="shared" si="36"/>
        <v>0</v>
      </c>
      <c r="X97" s="104">
        <f t="shared" si="36"/>
        <v>0</v>
      </c>
      <c r="Y97" s="104">
        <f t="shared" si="36"/>
        <v>5352</v>
      </c>
      <c r="Z97" s="104">
        <f t="shared" si="36"/>
        <v>4729.5954249999986</v>
      </c>
      <c r="AA97" s="104">
        <f t="shared" si="36"/>
        <v>0</v>
      </c>
      <c r="AB97" s="104">
        <f t="shared" si="36"/>
        <v>0</v>
      </c>
      <c r="AC97" s="104">
        <f t="shared" si="36"/>
        <v>0</v>
      </c>
      <c r="AD97" s="104"/>
      <c r="AE97" s="104"/>
      <c r="AF97" s="104">
        <f>SUM(AF11:AF96)</f>
        <v>380683.72211944446</v>
      </c>
      <c r="AG97" s="104">
        <f>SUM(AG11:AG96)</f>
        <v>20858.908194444452</v>
      </c>
      <c r="AH97" s="104">
        <f>SUM(AH11:AH96)</f>
        <v>401542.6303138886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</sheetPr>
  <dimension ref="A1:M96"/>
  <sheetViews>
    <sheetView showGridLines="0" showZeros="0" zoomScale="75" workbookViewId="0">
      <pane xSplit="2" ySplit="10" topLeftCell="H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480</v>
      </c>
      <c r="M7" s="540" t="s">
        <v>479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65" t="s">
        <v>481</v>
      </c>
      <c r="M8" s="541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66" t="s">
        <v>482</v>
      </c>
      <c r="M9" s="542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43366.119999999995</v>
      </c>
      <c r="C11" s="9">
        <f>LOOKUP(B11,'TABLA ISR ART 113 LISR'!$A$6:$A$17,'TABLA ISR ART 113 LISR'!$A$6:$A$17)</f>
        <v>41118.46</v>
      </c>
      <c r="D11" s="9">
        <f t="shared" ref="D11:D16" si="0">SUM(B11-C11)</f>
        <v>2247.6599999999962</v>
      </c>
      <c r="E11" s="112">
        <f>LOOKUP(B11,'TABLA ISR ART 113 LISR'!$A$6:A$17,'TABLA ISR ART 113 LISR'!D$6:$D$17)</f>
        <v>0.34</v>
      </c>
      <c r="F11" s="9">
        <f t="shared" ref="F11:F16" si="1">ROUND(D11*E11,2)</f>
        <v>764.2</v>
      </c>
      <c r="G11" s="35">
        <f>LOOKUP(B11,'TABLA ISR ART 113 LISR'!$A$6:$A$17,'TABLA ISR ART 113 LISR'!$C$6:$C$17)</f>
        <v>10725.75</v>
      </c>
      <c r="H11" s="35">
        <f t="shared" ref="H11:H16" si="2">SUM(F11+G11)</f>
        <v>11489.95</v>
      </c>
      <c r="I11" s="35">
        <f>LOOKUP(B11,'TABLA ISR ART 113 LISR'!$A$27:$A$38,'TABLA ISR ART 113 LISR'!$C$27:$C$38)</f>
        <v>0</v>
      </c>
      <c r="J11" s="35">
        <f t="shared" ref="J11:J16" si="3">IF(H11&gt;I11,H11-I11,0)</f>
        <v>11489.95</v>
      </c>
      <c r="K11" s="35">
        <f t="shared" ref="K11:K1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FRANCISCO JAVIER GUERRERO OCHOA</v>
      </c>
      <c r="B12" s="9">
        <f>SUM('BASE GRAVABLE'!AF12)</f>
        <v>15854.390333333333</v>
      </c>
      <c r="C12" s="9">
        <f>LOOKUP(B12,'TABLA ISR ART 113 LISR'!$A$6:$A$17,'TABLA ISR ART 113 LISR'!$A$6:$A$17)</f>
        <v>10248.459999999999</v>
      </c>
      <c r="D12" s="9">
        <f t="shared" si="0"/>
        <v>5605.9303333333337</v>
      </c>
      <c r="E12" s="112">
        <f>LOOKUP(B12,'TABLA ISR ART 113 LISR'!$A$6:A$17,'TABLA ISR ART 113 LISR'!D$6:$D$17)</f>
        <v>0.23519999999999999</v>
      </c>
      <c r="F12" s="9">
        <f t="shared" si="1"/>
        <v>1318.51</v>
      </c>
      <c r="G12" s="35">
        <f>LOOKUP(B12,'TABLA ISR ART 113 LISR'!$A$6:$A$17,'TABLA ISR ART 113 LISR'!$C$6:$C$17)</f>
        <v>1641.75</v>
      </c>
      <c r="H12" s="35">
        <f t="shared" si="2"/>
        <v>2960.26</v>
      </c>
      <c r="I12" s="35">
        <f>LOOKUP(B12,'TABLA ISR ART 113 LISR'!$A$27:$A$38,'TABLA ISR ART 113 LISR'!$C$27:$C$38)</f>
        <v>0</v>
      </c>
      <c r="J12" s="35">
        <f t="shared" si="3"/>
        <v>2960.26</v>
      </c>
      <c r="K12" s="35">
        <f t="shared" si="4"/>
        <v>0</v>
      </c>
      <c r="L12" s="35"/>
      <c r="M12" s="35"/>
    </row>
    <row r="13" spans="1:13" ht="18.95" customHeight="1" x14ac:dyDescent="0.2">
      <c r="A13" s="111" t="str">
        <f>'BASE GRAVABLE'!A13</f>
        <v>JESUS RAMON GAUNA SIGALA</v>
      </c>
      <c r="B13" s="9">
        <f>SUM('BASE GRAVABLE'!AF13)</f>
        <v>23187.75</v>
      </c>
      <c r="C13" s="9">
        <f>LOOKUP(B13,'TABLA ISR ART 113 LISR'!$A$6:$A$17,'TABLA ISR ART 113 LISR'!$A$6:$A$17)</f>
        <v>16153.06</v>
      </c>
      <c r="D13" s="9">
        <f t="shared" si="0"/>
        <v>7034.6900000000005</v>
      </c>
      <c r="E13" s="112">
        <f>LOOKUP(B13,'TABLA ISR ART 113 LISR'!$A$6:A$17,'TABLA ISR ART 113 LISR'!D$6:$D$17)</f>
        <v>0.3</v>
      </c>
      <c r="F13" s="9">
        <f t="shared" si="1"/>
        <v>2110.41</v>
      </c>
      <c r="G13" s="35">
        <f>LOOKUP(B13,'TABLA ISR ART 113 LISR'!$A$6:$A$17,'TABLA ISR ART 113 LISR'!$C$6:$C$17)</f>
        <v>3030.6</v>
      </c>
      <c r="H13" s="35">
        <f t="shared" si="2"/>
        <v>5141.01</v>
      </c>
      <c r="I13" s="35">
        <f>LOOKUP(B13,'TABLA ISR ART 113 LISR'!$A$27:$A$38,'TABLA ISR ART 113 LISR'!$C$27:$C$38)</f>
        <v>0</v>
      </c>
      <c r="J13" s="35">
        <f t="shared" si="3"/>
        <v>5141.01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MIGUEL ANGEL MACIEL GUZMAN</v>
      </c>
      <c r="B14" s="9">
        <f>SUM('BASE GRAVABLE'!AF14)</f>
        <v>21355.161624999997</v>
      </c>
      <c r="C14" s="9">
        <f>LOOKUP(B14,'TABLA ISR ART 113 LISR'!$A$6:$A$17,'TABLA ISR ART 113 LISR'!$A$6:$A$17)</f>
        <v>16153.06</v>
      </c>
      <c r="D14" s="9">
        <f t="shared" si="0"/>
        <v>5202.1016249999975</v>
      </c>
      <c r="E14" s="112">
        <f>LOOKUP(B14,'TABLA ISR ART 113 LISR'!$A$6:A$17,'TABLA ISR ART 113 LISR'!D$6:$D$17)</f>
        <v>0.3</v>
      </c>
      <c r="F14" s="9">
        <f t="shared" si="1"/>
        <v>1560.63</v>
      </c>
      <c r="G14" s="35">
        <f>LOOKUP(B14,'TABLA ISR ART 113 LISR'!$A$6:$A$17,'TABLA ISR ART 113 LISR'!$C$6:$C$17)</f>
        <v>3030.6</v>
      </c>
      <c r="H14" s="35">
        <f t="shared" si="2"/>
        <v>4591.2299999999996</v>
      </c>
      <c r="I14" s="35">
        <f>LOOKUP(B14,'TABLA ISR ART 113 LISR'!$A$27:$A$38,'TABLA ISR ART 113 LISR'!$C$27:$C$38)</f>
        <v>0</v>
      </c>
      <c r="J14" s="35">
        <f t="shared" si="3"/>
        <v>4591.2299999999996</v>
      </c>
      <c r="K14" s="35">
        <f t="shared" si="4"/>
        <v>0</v>
      </c>
      <c r="L14" s="35"/>
      <c r="M14" s="35"/>
    </row>
    <row r="15" spans="1:13" ht="18.95" customHeight="1" x14ac:dyDescent="0.2">
      <c r="A15" s="111" t="str">
        <f>'BASE GRAVABLE'!A15</f>
        <v>JOSE ANDRADE GARCIA</v>
      </c>
      <c r="B15" s="9">
        <f>SUM('BASE GRAVABLE'!AF15)</f>
        <v>20279.934999999998</v>
      </c>
      <c r="C15" s="9">
        <f>LOOKUP(B15,'TABLA ISR ART 113 LISR'!$A$6:$A$17,'TABLA ISR ART 113 LISR'!$A$6:$A$17)</f>
        <v>16153.06</v>
      </c>
      <c r="D15" s="9">
        <f t="shared" si="0"/>
        <v>4126.8749999999982</v>
      </c>
      <c r="E15" s="112">
        <f>LOOKUP(B15,'TABLA ISR ART 113 LISR'!$A$6:A$17,'TABLA ISR ART 113 LISR'!D$6:$D$17)</f>
        <v>0.3</v>
      </c>
      <c r="F15" s="9">
        <f t="shared" si="1"/>
        <v>1238.06</v>
      </c>
      <c r="G15" s="35">
        <f>LOOKUP(B15,'TABLA ISR ART 113 LISR'!$A$6:$A$17,'TABLA ISR ART 113 LISR'!$C$6:$C$17)</f>
        <v>3030.6</v>
      </c>
      <c r="H15" s="35">
        <f t="shared" si="2"/>
        <v>4268.66</v>
      </c>
      <c r="I15" s="35">
        <f>LOOKUP(B15,'TABLA ISR ART 113 LISR'!$A$27:$A$38,'TABLA ISR ART 113 LISR'!$C$27:$C$38)</f>
        <v>0</v>
      </c>
      <c r="J15" s="35">
        <f t="shared" si="3"/>
        <v>4268.66</v>
      </c>
      <c r="K15" s="35">
        <f t="shared" si="4"/>
        <v>0</v>
      </c>
      <c r="L15" s="35"/>
      <c r="M15" s="35"/>
    </row>
    <row r="16" spans="1:13" ht="18.95" customHeight="1" x14ac:dyDescent="0.2">
      <c r="A16" s="111" t="str">
        <f>'BASE GRAVABLE'!A16</f>
        <v>CARLOS ADOLFO HINOJOSA GOMEZ</v>
      </c>
      <c r="B16" s="9">
        <f>SUM('BASE GRAVABLE'!AF16)</f>
        <v>20710.025649999996</v>
      </c>
      <c r="C16" s="9">
        <f>LOOKUP(B16,'TABLA ISR ART 113 LISR'!$A$6:$A$17,'TABLA ISR ART 113 LISR'!$A$6:$A$17)</f>
        <v>16153.06</v>
      </c>
      <c r="D16" s="9">
        <f t="shared" si="0"/>
        <v>4556.9656499999965</v>
      </c>
      <c r="E16" s="112">
        <f>LOOKUP(B16,'TABLA ISR ART 113 LISR'!$A$6:A$17,'TABLA ISR ART 113 LISR'!D$6:$D$17)</f>
        <v>0.3</v>
      </c>
      <c r="F16" s="9">
        <f t="shared" si="1"/>
        <v>1367.09</v>
      </c>
      <c r="G16" s="35">
        <f>LOOKUP(B16,'TABLA ISR ART 113 LISR'!$A$6:$A$17,'TABLA ISR ART 113 LISR'!$C$6:$C$17)</f>
        <v>3030.6</v>
      </c>
      <c r="H16" s="35">
        <f t="shared" si="2"/>
        <v>4397.6899999999996</v>
      </c>
      <c r="I16" s="35">
        <f>LOOKUP(B16,'TABLA ISR ART 113 LISR'!$A$27:$A$38,'TABLA ISR ART 113 LISR'!$C$27:$C$38)</f>
        <v>0</v>
      </c>
      <c r="J16" s="35">
        <f t="shared" si="3"/>
        <v>4397.6899999999996</v>
      </c>
      <c r="K16" s="35">
        <f t="shared" si="4"/>
        <v>0</v>
      </c>
      <c r="L16" s="35"/>
      <c r="M16" s="35"/>
    </row>
    <row r="17" spans="1:13" ht="18.95" customHeight="1" x14ac:dyDescent="0.2">
      <c r="A17" s="111"/>
      <c r="B17" s="9"/>
      <c r="C17" s="9"/>
      <c r="D17" s="9"/>
      <c r="E17" s="112"/>
      <c r="F17" s="9"/>
      <c r="G17" s="35"/>
      <c r="H17" s="35"/>
      <c r="I17" s="35"/>
      <c r="J17" s="35"/>
      <c r="K17" s="35"/>
      <c r="L17" s="35"/>
      <c r="M17" s="35"/>
    </row>
    <row r="18" spans="1:13" ht="18.95" customHeight="1" x14ac:dyDescent="0.2">
      <c r="A18" s="111"/>
      <c r="B18" s="9"/>
      <c r="C18" s="9"/>
      <c r="D18" s="9"/>
      <c r="E18" s="112"/>
      <c r="F18" s="9"/>
      <c r="G18" s="35"/>
      <c r="H18" s="35"/>
      <c r="I18" s="35"/>
      <c r="J18" s="35"/>
      <c r="K18" s="35"/>
      <c r="L18" s="35"/>
      <c r="M18" s="35"/>
    </row>
    <row r="19" spans="1:13" ht="18.95" customHeight="1" x14ac:dyDescent="0.2">
      <c r="A19" s="111"/>
      <c r="B19" s="9"/>
      <c r="C19" s="9"/>
      <c r="D19" s="9"/>
      <c r="E19" s="112"/>
      <c r="F19" s="9"/>
      <c r="G19" s="35"/>
      <c r="H19" s="35"/>
      <c r="I19" s="35"/>
      <c r="J19" s="35"/>
      <c r="K19" s="35"/>
      <c r="L19" s="35"/>
      <c r="M19" s="35"/>
    </row>
    <row r="20" spans="1:13" ht="18.95" customHeight="1" x14ac:dyDescent="0.2">
      <c r="A20" s="111"/>
      <c r="B20" s="9"/>
      <c r="C20" s="9"/>
      <c r="D20" s="9"/>
      <c r="E20" s="112"/>
      <c r="F20" s="9"/>
      <c r="G20" s="35"/>
      <c r="H20" s="35"/>
      <c r="I20" s="35"/>
      <c r="J20" s="35"/>
      <c r="K20" s="35"/>
      <c r="L20" s="35"/>
      <c r="M20" s="35"/>
    </row>
    <row r="21" spans="1:13" ht="18.95" customHeight="1" x14ac:dyDescent="0.2">
      <c r="A21" s="111"/>
      <c r="B21" s="9"/>
      <c r="C21" s="9"/>
      <c r="D21" s="9"/>
      <c r="E21" s="112"/>
      <c r="F21" s="9"/>
      <c r="G21" s="35"/>
      <c r="H21" s="35"/>
      <c r="I21" s="35"/>
      <c r="J21" s="35"/>
      <c r="K21" s="35"/>
      <c r="L21" s="35"/>
      <c r="M21" s="35"/>
    </row>
    <row r="22" spans="1:13" ht="18.95" customHeight="1" x14ac:dyDescent="0.2">
      <c r="A22" s="111"/>
      <c r="B22" s="9"/>
      <c r="C22" s="9"/>
      <c r="D22" s="9"/>
      <c r="E22" s="112"/>
      <c r="F22" s="9"/>
      <c r="G22" s="35"/>
      <c r="H22" s="35"/>
      <c r="I22" s="35"/>
      <c r="J22" s="35"/>
      <c r="K22" s="35"/>
      <c r="L22" s="35"/>
      <c r="M22" s="35"/>
    </row>
    <row r="23" spans="1:13" ht="18.95" customHeight="1" x14ac:dyDescent="0.2">
      <c r="A23" s="111"/>
      <c r="B23" s="9"/>
      <c r="C23" s="9"/>
      <c r="D23" s="9"/>
      <c r="E23" s="112"/>
      <c r="F23" s="9"/>
      <c r="G23" s="35"/>
      <c r="H23" s="35"/>
      <c r="I23" s="35"/>
      <c r="J23" s="35"/>
      <c r="K23" s="35"/>
      <c r="L23" s="35"/>
      <c r="M23" s="35"/>
    </row>
    <row r="24" spans="1:13" ht="18.95" customHeight="1" x14ac:dyDescent="0.2">
      <c r="A24" s="111"/>
      <c r="B24" s="9"/>
      <c r="C24" s="9"/>
      <c r="D24" s="9"/>
      <c r="E24" s="112"/>
      <c r="F24" s="9"/>
      <c r="G24" s="35"/>
      <c r="H24" s="35"/>
      <c r="I24" s="35"/>
      <c r="J24" s="35"/>
      <c r="K24" s="35"/>
      <c r="L24" s="35"/>
      <c r="M24" s="35"/>
    </row>
    <row r="25" spans="1:13" ht="18.95" customHeight="1" x14ac:dyDescent="0.2">
      <c r="A25" s="111"/>
      <c r="B25" s="9"/>
      <c r="C25" s="9"/>
      <c r="D25" s="9"/>
      <c r="E25" s="112"/>
      <c r="F25" s="9"/>
      <c r="G25" s="35"/>
      <c r="H25" s="35"/>
      <c r="I25" s="35"/>
      <c r="J25" s="35"/>
      <c r="K25" s="35"/>
      <c r="L25" s="35"/>
      <c r="M25" s="35"/>
    </row>
    <row r="26" spans="1:13" ht="18.95" customHeight="1" x14ac:dyDescent="0.2">
      <c r="A26" s="111"/>
      <c r="B26" s="9"/>
      <c r="C26" s="9"/>
      <c r="D26" s="9"/>
      <c r="E26" s="112"/>
      <c r="F26" s="9"/>
      <c r="G26" s="35"/>
      <c r="H26" s="35"/>
      <c r="I26" s="35"/>
      <c r="J26" s="35"/>
      <c r="K26" s="35"/>
      <c r="L26" s="35"/>
      <c r="M26" s="35"/>
    </row>
    <row r="27" spans="1:13" ht="18.95" customHeight="1" x14ac:dyDescent="0.2">
      <c r="A27" s="111"/>
      <c r="B27" s="9"/>
      <c r="C27" s="9"/>
      <c r="D27" s="9"/>
      <c r="E27" s="112"/>
      <c r="F27" s="9"/>
      <c r="G27" s="35"/>
      <c r="H27" s="35"/>
      <c r="I27" s="35"/>
      <c r="J27" s="35"/>
      <c r="K27" s="35"/>
      <c r="L27" s="35"/>
      <c r="M27" s="35"/>
    </row>
    <row r="28" spans="1:13" ht="18.95" customHeight="1" x14ac:dyDescent="0.2">
      <c r="A28" s="111"/>
      <c r="B28" s="9"/>
      <c r="C28" s="9"/>
      <c r="D28" s="9"/>
      <c r="E28" s="112"/>
      <c r="F28" s="9"/>
      <c r="G28" s="35"/>
      <c r="H28" s="35"/>
      <c r="I28" s="35"/>
      <c r="J28" s="35"/>
      <c r="K28" s="35"/>
      <c r="L28" s="35"/>
      <c r="M28" s="35"/>
    </row>
    <row r="29" spans="1:13" ht="18.95" customHeight="1" x14ac:dyDescent="0.2">
      <c r="A29" s="111"/>
      <c r="B29" s="9"/>
      <c r="C29" s="9"/>
      <c r="D29" s="9"/>
      <c r="E29" s="112"/>
      <c r="F29" s="9"/>
      <c r="G29" s="35"/>
      <c r="H29" s="35"/>
      <c r="I29" s="35"/>
      <c r="J29" s="35"/>
      <c r="K29" s="35"/>
      <c r="L29" s="35"/>
      <c r="M29" s="35"/>
    </row>
    <row r="30" spans="1:13" ht="18.95" customHeight="1" x14ac:dyDescent="0.2">
      <c r="A30" s="111"/>
      <c r="B30" s="9"/>
      <c r="C30" s="9"/>
      <c r="D30" s="9"/>
      <c r="E30" s="112"/>
      <c r="F30" s="9"/>
      <c r="G30" s="35"/>
      <c r="H30" s="35"/>
      <c r="I30" s="35"/>
      <c r="J30" s="35"/>
      <c r="K30" s="35"/>
      <c r="L30" s="35"/>
      <c r="M30" s="35"/>
    </row>
    <row r="31" spans="1:13" ht="18.95" customHeight="1" x14ac:dyDescent="0.2">
      <c r="A31" s="111"/>
      <c r="B31" s="9"/>
      <c r="C31" s="9"/>
      <c r="D31" s="9"/>
      <c r="E31" s="112"/>
      <c r="F31" s="9"/>
      <c r="G31" s="35"/>
      <c r="H31" s="35"/>
      <c r="I31" s="35"/>
      <c r="J31" s="35"/>
      <c r="K31" s="35"/>
      <c r="L31" s="35"/>
      <c r="M31" s="35"/>
    </row>
    <row r="32" spans="1:13" ht="18.95" customHeight="1" x14ac:dyDescent="0.2">
      <c r="A32" s="111"/>
      <c r="B32" s="9"/>
      <c r="C32" s="9"/>
      <c r="D32" s="9"/>
      <c r="E32" s="112"/>
      <c r="F32" s="9"/>
      <c r="G32" s="35"/>
      <c r="H32" s="35"/>
      <c r="I32" s="35"/>
      <c r="J32" s="35"/>
      <c r="K32" s="35"/>
      <c r="L32" s="35"/>
      <c r="M32" s="35"/>
    </row>
    <row r="33" spans="1:13" ht="18.95" customHeight="1" x14ac:dyDescent="0.2">
      <c r="A33" s="111"/>
      <c r="B33" s="9"/>
      <c r="C33" s="9"/>
      <c r="D33" s="9"/>
      <c r="E33" s="112"/>
      <c r="F33" s="9"/>
      <c r="G33" s="35"/>
      <c r="H33" s="35"/>
      <c r="I33" s="35"/>
      <c r="J33" s="35"/>
      <c r="K33" s="35"/>
      <c r="L33" s="35"/>
      <c r="M33" s="35"/>
    </row>
    <row r="34" spans="1:13" ht="18.95" customHeight="1" x14ac:dyDescent="0.2">
      <c r="A34" s="111"/>
      <c r="B34" s="9"/>
      <c r="C34" s="9"/>
      <c r="D34" s="9"/>
      <c r="E34" s="112"/>
      <c r="F34" s="9"/>
      <c r="G34" s="35"/>
      <c r="H34" s="35"/>
      <c r="I34" s="35"/>
      <c r="J34" s="35"/>
      <c r="K34" s="35"/>
      <c r="L34" s="35"/>
      <c r="M34" s="35"/>
    </row>
    <row r="35" spans="1:13" ht="18.95" customHeight="1" x14ac:dyDescent="0.2">
      <c r="A35" s="111"/>
      <c r="B35" s="9"/>
      <c r="C35" s="9"/>
      <c r="D35" s="9"/>
      <c r="E35" s="112"/>
      <c r="F35" s="9"/>
      <c r="G35" s="35"/>
      <c r="H35" s="35"/>
      <c r="I35" s="35"/>
      <c r="J35" s="35"/>
      <c r="K35" s="35"/>
      <c r="L35" s="35"/>
      <c r="M35" s="35"/>
    </row>
    <row r="36" spans="1:13" ht="18.95" customHeight="1" x14ac:dyDescent="0.2">
      <c r="A36" s="111"/>
      <c r="B36" s="9"/>
      <c r="C36" s="9"/>
      <c r="D36" s="9"/>
      <c r="E36" s="112"/>
      <c r="F36" s="9"/>
      <c r="G36" s="35"/>
      <c r="H36" s="35"/>
      <c r="I36" s="35"/>
      <c r="J36" s="35"/>
      <c r="K36" s="35"/>
      <c r="L36" s="35"/>
      <c r="M36" s="35"/>
    </row>
    <row r="37" spans="1:13" ht="18.95" customHeight="1" x14ac:dyDescent="0.2">
      <c r="A37" s="111"/>
      <c r="B37" s="9"/>
      <c r="C37" s="9"/>
      <c r="D37" s="9"/>
      <c r="E37" s="112"/>
      <c r="F37" s="9"/>
      <c r="G37" s="35"/>
      <c r="H37" s="35"/>
      <c r="I37" s="35"/>
      <c r="J37" s="35"/>
      <c r="K37" s="35"/>
      <c r="L37" s="35"/>
      <c r="M37" s="35"/>
    </row>
    <row r="38" spans="1:13" ht="18.95" customHeight="1" x14ac:dyDescent="0.2">
      <c r="A38" s="111"/>
      <c r="B38" s="9"/>
      <c r="C38" s="9"/>
      <c r="D38" s="9"/>
      <c r="E38" s="112"/>
      <c r="F38" s="9"/>
      <c r="G38" s="35"/>
      <c r="H38" s="35"/>
      <c r="I38" s="35"/>
      <c r="J38" s="35"/>
      <c r="K38" s="35"/>
      <c r="L38" s="35"/>
      <c r="M38" s="35"/>
    </row>
    <row r="39" spans="1:13" ht="18.95" customHeight="1" x14ac:dyDescent="0.2">
      <c r="A39" s="111"/>
      <c r="B39" s="9"/>
      <c r="C39" s="9"/>
      <c r="D39" s="9"/>
      <c r="E39" s="112"/>
      <c r="F39" s="9"/>
      <c r="G39" s="35"/>
      <c r="H39" s="35"/>
      <c r="I39" s="35"/>
      <c r="J39" s="35"/>
      <c r="K39" s="35"/>
      <c r="L39" s="35"/>
      <c r="M39" s="35"/>
    </row>
    <row r="40" spans="1:13" ht="18.95" customHeight="1" x14ac:dyDescent="0.2">
      <c r="A40" s="111"/>
      <c r="B40" s="9"/>
      <c r="C40" s="9"/>
      <c r="D40" s="9"/>
      <c r="E40" s="112"/>
      <c r="F40" s="9"/>
      <c r="G40" s="35"/>
      <c r="H40" s="35"/>
      <c r="I40" s="35"/>
      <c r="J40" s="35"/>
      <c r="K40" s="35"/>
      <c r="L40" s="35"/>
      <c r="M40" s="35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35"/>
      <c r="M41" s="35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35"/>
      <c r="M42" s="35"/>
    </row>
    <row r="43" spans="1:13" ht="18.95" customHeight="1" x14ac:dyDescent="0.2">
      <c r="A43" s="111"/>
      <c r="B43" s="9"/>
      <c r="C43" s="9"/>
      <c r="D43" s="9"/>
      <c r="E43" s="112"/>
      <c r="F43" s="9"/>
      <c r="G43" s="35"/>
      <c r="H43" s="35"/>
      <c r="I43" s="35"/>
      <c r="J43" s="35"/>
      <c r="K43" s="35"/>
      <c r="L43" s="35"/>
      <c r="M43" s="35"/>
    </row>
    <row r="44" spans="1:13" ht="18.95" customHeight="1" x14ac:dyDescent="0.2">
      <c r="A44" s="111"/>
      <c r="B44" s="9"/>
      <c r="C44" s="9"/>
      <c r="D44" s="9"/>
      <c r="E44" s="112"/>
      <c r="F44" s="9"/>
      <c r="G44" s="35"/>
      <c r="H44" s="35"/>
      <c r="I44" s="35"/>
      <c r="J44" s="35"/>
      <c r="K44" s="35"/>
      <c r="L44" s="35"/>
      <c r="M44" s="35"/>
    </row>
    <row r="45" spans="1:13" ht="18.95" customHeight="1" x14ac:dyDescent="0.2">
      <c r="A45" s="111"/>
      <c r="B45" s="9"/>
      <c r="C45" s="9"/>
      <c r="D45" s="9"/>
      <c r="E45" s="112"/>
      <c r="F45" s="9"/>
      <c r="G45" s="35"/>
      <c r="H45" s="35"/>
      <c r="I45" s="35"/>
      <c r="J45" s="35"/>
      <c r="K45" s="35"/>
      <c r="L45" s="35"/>
      <c r="M45" s="35"/>
    </row>
    <row r="46" spans="1:13" ht="18.95" customHeight="1" x14ac:dyDescent="0.2">
      <c r="A46" s="111"/>
      <c r="B46" s="9"/>
      <c r="C46" s="9"/>
      <c r="D46" s="9"/>
      <c r="E46" s="112"/>
      <c r="F46" s="9"/>
      <c r="G46" s="35"/>
      <c r="H46" s="35"/>
      <c r="I46" s="35"/>
      <c r="J46" s="35"/>
      <c r="K46" s="35"/>
      <c r="L46" s="35"/>
      <c r="M46" s="35"/>
    </row>
    <row r="47" spans="1:13" ht="18.95" customHeight="1" x14ac:dyDescent="0.2">
      <c r="A47" s="111"/>
      <c r="B47" s="9"/>
      <c r="C47" s="9"/>
      <c r="D47" s="9"/>
      <c r="E47" s="112"/>
      <c r="F47" s="9"/>
      <c r="G47" s="35"/>
      <c r="H47" s="35"/>
      <c r="I47" s="35"/>
      <c r="J47" s="35"/>
      <c r="K47" s="35"/>
      <c r="L47" s="35"/>
      <c r="M47" s="35"/>
    </row>
    <row r="48" spans="1:13" ht="18.95" customHeight="1" x14ac:dyDescent="0.2">
      <c r="A48" s="111"/>
      <c r="B48" s="9"/>
      <c r="C48" s="9"/>
      <c r="D48" s="9"/>
      <c r="E48" s="112"/>
      <c r="F48" s="9"/>
      <c r="G48" s="35"/>
      <c r="H48" s="35"/>
      <c r="I48" s="35"/>
      <c r="J48" s="35"/>
      <c r="K48" s="35"/>
      <c r="L48" s="35"/>
      <c r="M48" s="35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35"/>
      <c r="M49" s="35"/>
    </row>
    <row r="50" spans="1:13" ht="18.95" customHeight="1" x14ac:dyDescent="0.2">
      <c r="A50" s="111"/>
      <c r="B50" s="9"/>
      <c r="C50" s="9"/>
      <c r="D50" s="9"/>
      <c r="E50" s="112"/>
      <c r="F50" s="9"/>
      <c r="G50" s="35"/>
      <c r="H50" s="35"/>
      <c r="I50" s="35"/>
      <c r="J50" s="35"/>
      <c r="K50" s="35"/>
      <c r="L50" s="35"/>
      <c r="M50" s="35"/>
    </row>
    <row r="51" spans="1:13" ht="18.95" customHeight="1" x14ac:dyDescent="0.2">
      <c r="A51" s="111"/>
      <c r="B51" s="9"/>
      <c r="C51" s="9"/>
      <c r="D51" s="9"/>
      <c r="E51" s="112"/>
      <c r="F51" s="9"/>
      <c r="G51" s="35"/>
      <c r="H51" s="35"/>
      <c r="I51" s="35"/>
      <c r="J51" s="35"/>
      <c r="K51" s="35"/>
      <c r="L51" s="35"/>
      <c r="M51" s="35"/>
    </row>
    <row r="52" spans="1:13" ht="18.95" customHeight="1" x14ac:dyDescent="0.2">
      <c r="A52" s="111"/>
      <c r="B52" s="9"/>
      <c r="C52" s="9"/>
      <c r="D52" s="9"/>
      <c r="E52" s="112"/>
      <c r="F52" s="9"/>
      <c r="G52" s="35"/>
      <c r="H52" s="35"/>
      <c r="I52" s="35"/>
      <c r="J52" s="35"/>
      <c r="K52" s="35"/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11" t="str">
        <f>'BASE GRAVABLE'!A53</f>
        <v>VERONICA ANAHY GUTIERREZ SEVILLA</v>
      </c>
      <c r="B54" s="9">
        <f>SUM('BASE GRAVABLE'!AF53)</f>
        <v>6272.43</v>
      </c>
      <c r="C54" s="9">
        <f>LOOKUP(B54,'TABLA ISR ART 113 LISR'!$A$6:$A$17,'TABLA ISR ART 113 LISR'!$A$6:$A$17)</f>
        <v>5081.41</v>
      </c>
      <c r="D54" s="9">
        <f>SUM(B54-C54)</f>
        <v>1191.0200000000004</v>
      </c>
      <c r="E54" s="112">
        <f>LOOKUP(B54,'TABLA ISR ART 113 LISR'!$A$6:A$17,'TABLA ISR ART 113 LISR'!D$6:$D$17)</f>
        <v>0.21360000000000001</v>
      </c>
      <c r="F54" s="9">
        <f>ROUND(D54*E54,2)</f>
        <v>254.4</v>
      </c>
      <c r="G54" s="35">
        <f>LOOKUP(B54,'TABLA ISR ART 113 LISR'!$A$6:$A$17,'TABLA ISR ART 113 LISR'!$C$6:$C$17)</f>
        <v>538.20000000000005</v>
      </c>
      <c r="H54" s="35">
        <f>SUM(F54+G54)</f>
        <v>792.6</v>
      </c>
      <c r="I54" s="35">
        <f>LOOKUP(B54,'TABLA ISR ART 113 LISR'!$A$27:$A$38,'TABLA ISR ART 113 LISR'!$C$27:$C$38)</f>
        <v>0</v>
      </c>
      <c r="J54" s="35">
        <f t="shared" ref="J54:J94" si="5">IF(H54&gt;I54,H54-I54,0)</f>
        <v>792.6</v>
      </c>
      <c r="K54" s="35">
        <f>IF(H54&lt;I54,I54-H54,0)</f>
        <v>0</v>
      </c>
      <c r="L54" s="35"/>
      <c r="M54" s="35"/>
    </row>
    <row r="55" spans="1:13" ht="18.95" customHeight="1" x14ac:dyDescent="0.2">
      <c r="A55" s="111" t="str">
        <f>'BASE GRAVABLE'!A54</f>
        <v>BIANCA PAOLA GARCIA MORENO</v>
      </c>
      <c r="B55" s="9">
        <f>SUM('BASE GRAVABLE'!AF54)</f>
        <v>3315.4520000000002</v>
      </c>
      <c r="C55" s="9">
        <f>LOOKUP(B55,'TABLA ISR ART 113 LISR'!$A$6:$A$17,'TABLA ISR ART 113 LISR'!$A$6:$A$17)</f>
        <v>2077.5100000000002</v>
      </c>
      <c r="D55" s="9">
        <f>SUM(B55-C55)</f>
        <v>1237.942</v>
      </c>
      <c r="E55" s="112">
        <f>LOOKUP(B55,'TABLA ISR ART 113 LISR'!$A$6:A$17,'TABLA ISR ART 113 LISR'!D$6:$D$17)</f>
        <v>0.10879999999999999</v>
      </c>
      <c r="F55" s="9">
        <f>ROUND(D55*E55,2)</f>
        <v>134.69</v>
      </c>
      <c r="G55" s="35">
        <f>LOOKUP(B55,'TABLA ISR ART 113 LISR'!$A$6:$A$17,'TABLA ISR ART 113 LISR'!$C$6:$C$17)</f>
        <v>121.95</v>
      </c>
      <c r="H55" s="35">
        <f>SUM(F55+G55)</f>
        <v>256.64</v>
      </c>
      <c r="I55" s="35">
        <f>LOOKUP(B55,'TABLA ISR ART 113 LISR'!$A$27:$A$38,'TABLA ISR ART 113 LISR'!$C$27:$C$38)</f>
        <v>125.1</v>
      </c>
      <c r="J55" s="35">
        <f t="shared" si="5"/>
        <v>131.54</v>
      </c>
      <c r="K55" s="35">
        <f>IF(H55&lt;I55,I55-H55,0)</f>
        <v>0</v>
      </c>
      <c r="L55" s="35"/>
      <c r="M55" s="35"/>
    </row>
    <row r="56" spans="1:13" ht="18.95" customHeight="1" x14ac:dyDescent="0.2">
      <c r="A56" s="111" t="str">
        <f>'BASE GRAVABLE'!A55</f>
        <v>CELIS CRISOSTOMO MARCO ANTONIO</v>
      </c>
      <c r="B56" s="9">
        <f>SUM('BASE GRAVABLE'!AF55)</f>
        <v>7278.3811500000002</v>
      </c>
      <c r="C56" s="9">
        <f>LOOKUP(B56,'TABLA ISR ART 113 LISR'!$A$6:$A$17,'TABLA ISR ART 113 LISR'!$A$6:$A$17)</f>
        <v>5081.41</v>
      </c>
      <c r="D56" s="9">
        <f t="shared" ref="D56:D62" si="6">SUM(B56-C56)</f>
        <v>2196.9711500000003</v>
      </c>
      <c r="E56" s="112">
        <f>LOOKUP(B56,'TABLA ISR ART 113 LISR'!$A$6:A$17,'TABLA ISR ART 113 LISR'!D$6:$D$17)</f>
        <v>0.21360000000000001</v>
      </c>
      <c r="F56" s="9">
        <f t="shared" ref="F56:F62" si="7">ROUND(D56*E56,2)</f>
        <v>469.27</v>
      </c>
      <c r="G56" s="35">
        <f>LOOKUP(B56,'TABLA ISR ART 113 LISR'!$A$6:$A$17,'TABLA ISR ART 113 LISR'!$C$6:$C$17)</f>
        <v>538.20000000000005</v>
      </c>
      <c r="H56" s="35">
        <f t="shared" ref="H56:H62" si="8">SUM(F56+G56)</f>
        <v>1007.47</v>
      </c>
      <c r="I56" s="35">
        <f>LOOKUP(B56,'TABLA ISR ART 113 LISR'!$A$27:$A$38,'TABLA ISR ART 113 LISR'!$C$27:$C$38)</f>
        <v>0</v>
      </c>
      <c r="J56" s="35">
        <f t="shared" si="5"/>
        <v>1007.47</v>
      </c>
      <c r="K56" s="35">
        <f t="shared" ref="K56:K62" si="9">IF(H56&lt;I56,I56-H56,0)</f>
        <v>0</v>
      </c>
      <c r="L56" s="35"/>
      <c r="M56" s="35"/>
    </row>
    <row r="57" spans="1:13" ht="18.95" customHeight="1" x14ac:dyDescent="0.2">
      <c r="A57" s="111" t="str">
        <f>'BASE GRAVABLE'!A56</f>
        <v>CHRISTIAN ALEJANDRO QUIROZ HERNANDEZ</v>
      </c>
      <c r="B57" s="9">
        <f>SUM('BASE GRAVABLE'!AF56)</f>
        <v>4533.3999999999996</v>
      </c>
      <c r="C57" s="9">
        <f>LOOKUP(B57,'TABLA ISR ART 113 LISR'!$A$6:$A$17,'TABLA ISR ART 113 LISR'!$A$6:$A$17)</f>
        <v>4244.1099999999997</v>
      </c>
      <c r="D57" s="9">
        <f t="shared" si="6"/>
        <v>289.28999999999996</v>
      </c>
      <c r="E57" s="112">
        <f>LOOKUP(B57,'TABLA ISR ART 113 LISR'!$A$6:A$17,'TABLA ISR ART 113 LISR'!D$6:$D$17)</f>
        <v>0.1792</v>
      </c>
      <c r="F57" s="9">
        <f t="shared" si="7"/>
        <v>51.84</v>
      </c>
      <c r="G57" s="35">
        <f>LOOKUP(B57,'TABLA ISR ART 113 LISR'!$A$6:$A$17,'TABLA ISR ART 113 LISR'!$C$6:$C$17)</f>
        <v>388.05</v>
      </c>
      <c r="H57" s="35">
        <f t="shared" si="8"/>
        <v>439.89</v>
      </c>
      <c r="I57" s="35">
        <f>LOOKUP(B57,'TABLA ISR ART 113 LISR'!$A$27:$A$38,'TABLA ISR ART 113 LISR'!$C$27:$C$38)</f>
        <v>0</v>
      </c>
      <c r="J57" s="35">
        <f t="shared" si="5"/>
        <v>439.89</v>
      </c>
      <c r="K57" s="35">
        <f t="shared" si="9"/>
        <v>0</v>
      </c>
      <c r="L57" s="35"/>
      <c r="M57" s="35"/>
    </row>
    <row r="58" spans="1:13" ht="18.95" customHeight="1" x14ac:dyDescent="0.2">
      <c r="A58" s="111" t="str">
        <f>'BASE GRAVABLE'!A57</f>
        <v>IVAN GUADALUPE RODRIGUEZ GALVEZ</v>
      </c>
      <c r="B58" s="9">
        <f>SUM('BASE GRAVABLE'!AF57)</f>
        <v>5276.125</v>
      </c>
      <c r="C58" s="9">
        <f>LOOKUP(B58,'TABLA ISR ART 113 LISR'!$A$6:$A$17,'TABLA ISR ART 113 LISR'!$A$6:$A$17)</f>
        <v>5081.41</v>
      </c>
      <c r="D58" s="9">
        <f t="shared" si="6"/>
        <v>194.71500000000015</v>
      </c>
      <c r="E58" s="112">
        <f>LOOKUP(B58,'TABLA ISR ART 113 LISR'!$A$6:A$17,'TABLA ISR ART 113 LISR'!D$6:$D$17)</f>
        <v>0.21360000000000001</v>
      </c>
      <c r="F58" s="9">
        <f t="shared" si="7"/>
        <v>41.59</v>
      </c>
      <c r="G58" s="35">
        <f>LOOKUP(B58,'TABLA ISR ART 113 LISR'!$A$6:$A$17,'TABLA ISR ART 113 LISR'!$C$6:$C$17)</f>
        <v>538.20000000000005</v>
      </c>
      <c r="H58" s="35">
        <f t="shared" si="8"/>
        <v>579.79000000000008</v>
      </c>
      <c r="I58" s="35">
        <f>LOOKUP(B58,'TABLA ISR ART 113 LISR'!$A$27:$A$38,'TABLA ISR ART 113 LISR'!$C$27:$C$38)</f>
        <v>0</v>
      </c>
      <c r="J58" s="35">
        <f t="shared" si="5"/>
        <v>579.79000000000008</v>
      </c>
      <c r="K58" s="35">
        <f t="shared" si="9"/>
        <v>0</v>
      </c>
      <c r="L58" s="35"/>
      <c r="M58" s="35"/>
    </row>
    <row r="59" spans="1:13" ht="18.95" customHeight="1" x14ac:dyDescent="0.2">
      <c r="A59" s="111" t="str">
        <f>'BASE GRAVABLE'!A58</f>
        <v>ROGELIO RAMIREZ MORENO</v>
      </c>
      <c r="B59" s="9">
        <f>SUM('BASE GRAVABLE'!AF58)</f>
        <v>14960.525399999999</v>
      </c>
      <c r="C59" s="9">
        <f>LOOKUP(B59,'TABLA ISR ART 113 LISR'!$A$6:$A$17,'TABLA ISR ART 113 LISR'!$A$6:$A$17)</f>
        <v>10248.459999999999</v>
      </c>
      <c r="D59" s="9">
        <f t="shared" si="6"/>
        <v>4712.0653999999995</v>
      </c>
      <c r="E59" s="112">
        <f>LOOKUP(B59,'TABLA ISR ART 113 LISR'!$A$6:A$17,'TABLA ISR ART 113 LISR'!D$6:$D$17)</f>
        <v>0.23519999999999999</v>
      </c>
      <c r="F59" s="9">
        <f t="shared" si="7"/>
        <v>1108.28</v>
      </c>
      <c r="G59" s="35">
        <f>LOOKUP(B59,'TABLA ISR ART 113 LISR'!$A$6:$A$17,'TABLA ISR ART 113 LISR'!$C$6:$C$17)</f>
        <v>1641.75</v>
      </c>
      <c r="H59" s="35">
        <f t="shared" si="8"/>
        <v>2750.0299999999997</v>
      </c>
      <c r="I59" s="35">
        <f>LOOKUP(B59,'TABLA ISR ART 113 LISR'!$A$27:$A$38,'TABLA ISR ART 113 LISR'!$C$27:$C$38)</f>
        <v>0</v>
      </c>
      <c r="J59" s="35">
        <f t="shared" si="5"/>
        <v>2750.0299999999997</v>
      </c>
      <c r="K59" s="35">
        <f t="shared" si="9"/>
        <v>0</v>
      </c>
      <c r="L59" s="35"/>
      <c r="M59" s="35"/>
    </row>
    <row r="60" spans="1:13" ht="18.95" customHeight="1" x14ac:dyDescent="0.2">
      <c r="A60" s="111" t="str">
        <f>'BASE GRAVABLE'!A59</f>
        <v>ALMA LETICIA RAMIREZ MAGALLON</v>
      </c>
      <c r="B60" s="9">
        <f>SUM('BASE GRAVABLE'!AF59)</f>
        <v>3870.8599444444444</v>
      </c>
      <c r="C60" s="9">
        <f>LOOKUP(B60,'TABLA ISR ART 113 LISR'!$A$6:$A$17,'TABLA ISR ART 113 LISR'!$A$6:$A$17)</f>
        <v>3651.01</v>
      </c>
      <c r="D60" s="9">
        <f>SUM(B60-C60)</f>
        <v>219.84994444444419</v>
      </c>
      <c r="E60" s="112">
        <f>LOOKUP(B60,'TABLA ISR ART 113 LISR'!$A$6:A$17,'TABLA ISR ART 113 LISR'!D$6:$D$17)</f>
        <v>0.16</v>
      </c>
      <c r="F60" s="9">
        <f>ROUND(D60*E60,2)</f>
        <v>35.18</v>
      </c>
      <c r="G60" s="35">
        <f>LOOKUP(B60,'TABLA ISR ART 113 LISR'!$A$6:$A$17,'TABLA ISR ART 113 LISR'!$C$6:$C$17)</f>
        <v>293.25</v>
      </c>
      <c r="H60" s="35">
        <f>SUM(F60+G60)</f>
        <v>328.43</v>
      </c>
      <c r="I60" s="35">
        <f>LOOKUP(B60,'TABLA ISR ART 113 LISR'!$A$27:$A$38,'TABLA ISR ART 113 LISR'!$C$27:$C$38)</f>
        <v>0</v>
      </c>
      <c r="J60" s="35">
        <f t="shared" si="5"/>
        <v>328.43</v>
      </c>
      <c r="K60" s="35">
        <f>IF(H60&lt;I60,I60-H60,0)</f>
        <v>0</v>
      </c>
      <c r="L60" s="35"/>
      <c r="M60" s="35"/>
    </row>
    <row r="61" spans="1:13" ht="18.95" customHeight="1" x14ac:dyDescent="0.2">
      <c r="A61" s="111" t="str">
        <f>'BASE GRAVABLE'!A60</f>
        <v>MA DE JESUS OCHOA ORTIZ</v>
      </c>
      <c r="B61" s="9">
        <f>SUM('BASE GRAVABLE'!AF60)</f>
        <v>14350.689999999999</v>
      </c>
      <c r="C61" s="9">
        <f>LOOKUP(B61,'TABLA ISR ART 113 LISR'!$A$6:$A$17,'TABLA ISR ART 113 LISR'!$A$6:$A$17)</f>
        <v>10248.459999999999</v>
      </c>
      <c r="D61" s="9">
        <f t="shared" si="6"/>
        <v>4102.2299999999996</v>
      </c>
      <c r="E61" s="112">
        <f>LOOKUP(B61,'TABLA ISR ART 113 LISR'!$A$6:A$17,'TABLA ISR ART 113 LISR'!D$6:$D$17)</f>
        <v>0.23519999999999999</v>
      </c>
      <c r="F61" s="9">
        <f t="shared" si="7"/>
        <v>964.84</v>
      </c>
      <c r="G61" s="35">
        <f>LOOKUP(B61,'TABLA ISR ART 113 LISR'!$A$6:$A$17,'TABLA ISR ART 113 LISR'!$C$6:$C$17)</f>
        <v>1641.75</v>
      </c>
      <c r="H61" s="35">
        <f t="shared" si="8"/>
        <v>2606.59</v>
      </c>
      <c r="I61" s="35">
        <f>LOOKUP(B61,'TABLA ISR ART 113 LISR'!$A$27:$A$38,'TABLA ISR ART 113 LISR'!$C$27:$C$38)</f>
        <v>0</v>
      </c>
      <c r="J61" s="35">
        <f t="shared" si="5"/>
        <v>2606.59</v>
      </c>
      <c r="K61" s="35">
        <f t="shared" si="9"/>
        <v>0</v>
      </c>
      <c r="L61" s="35"/>
      <c r="M61" s="35"/>
    </row>
    <row r="62" spans="1:13" ht="18.95" customHeight="1" x14ac:dyDescent="0.2">
      <c r="A62" s="111" t="str">
        <f>'BASE GRAVABLE'!A61</f>
        <v>ANA LILIA GUTIEREZ MACIEL</v>
      </c>
      <c r="B62" s="9">
        <f>SUM('BASE GRAVABLE'!AF61)</f>
        <v>4103.5150000000003</v>
      </c>
      <c r="C62" s="9">
        <f>LOOKUP(B62,'TABLA ISR ART 113 LISR'!$A$6:$A$17,'TABLA ISR ART 113 LISR'!$A$6:$A$17)</f>
        <v>3651.01</v>
      </c>
      <c r="D62" s="9">
        <f t="shared" si="6"/>
        <v>452.50500000000011</v>
      </c>
      <c r="E62" s="112">
        <f>LOOKUP(B62,'TABLA ISR ART 113 LISR'!$A$6:A$17,'TABLA ISR ART 113 LISR'!D$6:$D$17)</f>
        <v>0.16</v>
      </c>
      <c r="F62" s="9">
        <f t="shared" si="7"/>
        <v>72.400000000000006</v>
      </c>
      <c r="G62" s="35">
        <f>LOOKUP(B62,'TABLA ISR ART 113 LISR'!$A$6:$A$17,'TABLA ISR ART 113 LISR'!$C$6:$C$17)</f>
        <v>293.25</v>
      </c>
      <c r="H62" s="35">
        <f t="shared" si="8"/>
        <v>365.65</v>
      </c>
      <c r="I62" s="35">
        <f>LOOKUP(B62,'TABLA ISR ART 113 LISR'!$A$27:$A$38,'TABLA ISR ART 113 LISR'!$C$27:$C$38)</f>
        <v>0</v>
      </c>
      <c r="J62" s="35">
        <f t="shared" si="5"/>
        <v>365.65</v>
      </c>
      <c r="K62" s="35">
        <f t="shared" si="9"/>
        <v>0</v>
      </c>
      <c r="L62" s="35"/>
      <c r="M62" s="35"/>
    </row>
    <row r="63" spans="1:13" ht="18.95" customHeight="1" x14ac:dyDescent="0.2">
      <c r="A63" s="111" t="str">
        <f>'BASE GRAVABLE'!A62</f>
        <v xml:space="preserve">CUAUHTLI TONATIUH RIOS GUTIERREZ </v>
      </c>
      <c r="B63" s="9">
        <f>SUM('BASE GRAVABLE'!AF62)</f>
        <v>5826.43</v>
      </c>
      <c r="C63" s="9">
        <f>LOOKUP(B63,'TABLA ISR ART 113 LISR'!$A$6:$A$17,'TABLA ISR ART 113 LISR'!$A$6:$A$17)</f>
        <v>5081.41</v>
      </c>
      <c r="D63" s="9">
        <f t="shared" ref="D63:D94" si="10">SUM(B63-C63)</f>
        <v>745.02000000000044</v>
      </c>
      <c r="E63" s="112">
        <f>LOOKUP(B63,'TABLA ISR ART 113 LISR'!$A$6:A$17,'TABLA ISR ART 113 LISR'!D$6:$D$17)</f>
        <v>0.21360000000000001</v>
      </c>
      <c r="F63" s="9">
        <f t="shared" ref="F63:F94" si="11">ROUND(D63*E63,2)</f>
        <v>159.13999999999999</v>
      </c>
      <c r="G63" s="35">
        <f>LOOKUP(B63,'TABLA ISR ART 113 LISR'!$A$6:$A$17,'TABLA ISR ART 113 LISR'!$C$6:$C$17)</f>
        <v>538.20000000000005</v>
      </c>
      <c r="H63" s="35">
        <f t="shared" ref="H63:H72" si="12">SUM(F63+G63)</f>
        <v>697.34</v>
      </c>
      <c r="I63" s="35">
        <f>LOOKUP(B63,'TABLA ISR ART 113 LISR'!$A$27:$A$38,'TABLA ISR ART 113 LISR'!$C$27:$C$38)</f>
        <v>0</v>
      </c>
      <c r="J63" s="35">
        <f t="shared" si="5"/>
        <v>697.34</v>
      </c>
      <c r="K63" s="35">
        <f t="shared" ref="K63:K80" si="13">IF(H63&lt;I63,I63-H63,0)</f>
        <v>0</v>
      </c>
      <c r="L63" s="35"/>
      <c r="M63" s="35"/>
    </row>
    <row r="64" spans="1:13" ht="18.95" customHeight="1" x14ac:dyDescent="0.2">
      <c r="A64" s="111" t="str">
        <f>'BASE GRAVABLE'!A63</f>
        <v>MARÍA DEL CARMEN DEL TORO MEJIA</v>
      </c>
      <c r="B64" s="9">
        <f>SUM('BASE GRAVABLE'!AF63)</f>
        <v>4479.2418749999997</v>
      </c>
      <c r="C64" s="9">
        <f>LOOKUP(B64,'TABLA ISR ART 113 LISR'!$A$6:$A$17,'TABLA ISR ART 113 LISR'!$A$6:$A$17)</f>
        <v>4244.1099999999997</v>
      </c>
      <c r="D64" s="9">
        <f t="shared" si="10"/>
        <v>235.13187500000004</v>
      </c>
      <c r="E64" s="112">
        <f>LOOKUP(B64,'TABLA ISR ART 113 LISR'!$A$6:A$17,'TABLA ISR ART 113 LISR'!D$6:$D$17)</f>
        <v>0.1792</v>
      </c>
      <c r="F64" s="9">
        <f t="shared" si="11"/>
        <v>42.14</v>
      </c>
      <c r="G64" s="35">
        <f>LOOKUP(B64,'TABLA ISR ART 113 LISR'!$A$6:$A$17,'TABLA ISR ART 113 LISR'!$C$6:$C$17)</f>
        <v>388.05</v>
      </c>
      <c r="H64" s="35">
        <f t="shared" si="12"/>
        <v>430.19</v>
      </c>
      <c r="I64" s="35">
        <f>LOOKUP(B64,'TABLA ISR ART 113 LISR'!$A$27:$A$38,'TABLA ISR ART 113 LISR'!$C$27:$C$38)</f>
        <v>0</v>
      </c>
      <c r="J64" s="35">
        <f t="shared" si="5"/>
        <v>430.19</v>
      </c>
      <c r="K64" s="35">
        <f t="shared" si="13"/>
        <v>0</v>
      </c>
      <c r="L64" s="35"/>
      <c r="M64" s="35"/>
    </row>
    <row r="65" spans="1:13" ht="18.95" customHeight="1" x14ac:dyDescent="0.2">
      <c r="A65" s="111" t="str">
        <f>'BASE GRAVABLE'!A64</f>
        <v>MARIA GUADALUPE MAGAÑA MENDOZA</v>
      </c>
      <c r="B65" s="9">
        <f>SUM('BASE GRAVABLE'!AF64)</f>
        <v>15254.06655</v>
      </c>
      <c r="C65" s="9">
        <f>LOOKUP(B65,'TABLA ISR ART 113 LISR'!$A$6:$A$17,'TABLA ISR ART 113 LISR'!$A$6:$A$17)</f>
        <v>10248.459999999999</v>
      </c>
      <c r="D65" s="9">
        <f t="shared" si="10"/>
        <v>5005.6065500000004</v>
      </c>
      <c r="E65" s="112">
        <f>LOOKUP(B65,'TABLA ISR ART 113 LISR'!$A$6:A$17,'TABLA ISR ART 113 LISR'!D$6:$D$17)</f>
        <v>0.23519999999999999</v>
      </c>
      <c r="F65" s="9">
        <f t="shared" si="11"/>
        <v>1177.32</v>
      </c>
      <c r="G65" s="35">
        <f>LOOKUP(B65,'TABLA ISR ART 113 LISR'!$A$6:$A$17,'TABLA ISR ART 113 LISR'!$C$6:$C$17)</f>
        <v>1641.75</v>
      </c>
      <c r="H65" s="35">
        <f t="shared" si="12"/>
        <v>2819.0699999999997</v>
      </c>
      <c r="I65" s="35">
        <f>LOOKUP(B65,'TABLA ISR ART 113 LISR'!$A$27:$A$38,'TABLA ISR ART 113 LISR'!$C$27:$C$38)</f>
        <v>0</v>
      </c>
      <c r="J65" s="35">
        <f t="shared" si="5"/>
        <v>2819.0699999999997</v>
      </c>
      <c r="K65" s="35">
        <f t="shared" si="13"/>
        <v>0</v>
      </c>
      <c r="L65" s="35"/>
      <c r="M65" s="35"/>
    </row>
    <row r="66" spans="1:13" ht="18.95" customHeight="1" x14ac:dyDescent="0.2">
      <c r="A66" s="111" t="str">
        <f>'BASE GRAVABLE'!A65</f>
        <v>ANA KARINA MARTINEZ ELIZONDO</v>
      </c>
      <c r="B66" s="9">
        <f>SUM('BASE GRAVABLE'!AF65)</f>
        <v>6788.7703750000001</v>
      </c>
      <c r="C66" s="9">
        <f>LOOKUP(B66,'TABLA ISR ART 113 LISR'!$A$6:$A$17,'TABLA ISR ART 113 LISR'!$A$6:$A$17)</f>
        <v>5081.41</v>
      </c>
      <c r="D66" s="9">
        <f t="shared" si="10"/>
        <v>1707.3603750000002</v>
      </c>
      <c r="E66" s="112">
        <f>LOOKUP(B66,'TABLA ISR ART 113 LISR'!$A$6:A$17,'TABLA ISR ART 113 LISR'!D$6:$D$17)</f>
        <v>0.21360000000000001</v>
      </c>
      <c r="F66" s="9">
        <f t="shared" si="11"/>
        <v>364.69</v>
      </c>
      <c r="G66" s="35">
        <f>LOOKUP(B66,'TABLA ISR ART 113 LISR'!$A$6:$A$17,'TABLA ISR ART 113 LISR'!$C$6:$C$17)</f>
        <v>538.20000000000005</v>
      </c>
      <c r="H66" s="35">
        <f t="shared" si="12"/>
        <v>902.8900000000001</v>
      </c>
      <c r="I66" s="35">
        <f>LOOKUP(B66,'TABLA ISR ART 113 LISR'!$A$27:$A$38,'TABLA ISR ART 113 LISR'!$C$27:$C$38)</f>
        <v>0</v>
      </c>
      <c r="J66" s="35">
        <f t="shared" si="5"/>
        <v>902.8900000000001</v>
      </c>
      <c r="K66" s="35">
        <f t="shared" si="13"/>
        <v>0</v>
      </c>
      <c r="L66" s="35"/>
      <c r="M66" s="35"/>
    </row>
    <row r="67" spans="1:13" ht="18.95" customHeight="1" x14ac:dyDescent="0.2">
      <c r="A67" s="111" t="str">
        <f>'BASE GRAVABLE'!A66</f>
        <v>DANIELA FLORES CARDENAS</v>
      </c>
      <c r="B67" s="9">
        <f>SUM('BASE GRAVABLE'!AF66)</f>
        <v>6584.8327500000005</v>
      </c>
      <c r="C67" s="9">
        <f>LOOKUP(B67,'TABLA ISR ART 113 LISR'!$A$6:$A$17,'TABLA ISR ART 113 LISR'!$A$6:$A$17)</f>
        <v>5081.41</v>
      </c>
      <c r="D67" s="9">
        <f t="shared" si="10"/>
        <v>1503.4227500000006</v>
      </c>
      <c r="E67" s="112">
        <f>LOOKUP(B67,'TABLA ISR ART 113 LISR'!$A$6:A$17,'TABLA ISR ART 113 LISR'!D$6:$D$17)</f>
        <v>0.21360000000000001</v>
      </c>
      <c r="F67" s="9">
        <f t="shared" si="11"/>
        <v>321.13</v>
      </c>
      <c r="G67" s="35">
        <f>LOOKUP(B67,'TABLA ISR ART 113 LISR'!$A$6:$A$17,'TABLA ISR ART 113 LISR'!$C$6:$C$17)</f>
        <v>538.20000000000005</v>
      </c>
      <c r="H67" s="35">
        <f t="shared" si="12"/>
        <v>859.33</v>
      </c>
      <c r="I67" s="35">
        <f>LOOKUP(B67,'TABLA ISR ART 113 LISR'!$A$27:$A$38,'TABLA ISR ART 113 LISR'!$C$27:$C$38)</f>
        <v>0</v>
      </c>
      <c r="J67" s="35">
        <f t="shared" si="5"/>
        <v>859.33</v>
      </c>
      <c r="K67" s="35">
        <f t="shared" si="13"/>
        <v>0</v>
      </c>
      <c r="L67" s="35"/>
      <c r="M67" s="35"/>
    </row>
    <row r="68" spans="1:13" ht="18.95" customHeight="1" x14ac:dyDescent="0.2">
      <c r="A68" s="111" t="str">
        <f>'BASE GRAVABLE'!A67</f>
        <v>MARIA GUADALUPE MEDINA MENDOZA</v>
      </c>
      <c r="B68" s="9">
        <f>SUM('BASE GRAVABLE'!AF67)</f>
        <v>3066.4662499999999</v>
      </c>
      <c r="C68" s="9">
        <f>LOOKUP(B68,'TABLA ISR ART 113 LISR'!$A$6:$A$17,'TABLA ISR ART 113 LISR'!$A$6:$A$17)</f>
        <v>2077.5100000000002</v>
      </c>
      <c r="D68" s="9">
        <f t="shared" si="10"/>
        <v>988.95624999999973</v>
      </c>
      <c r="E68" s="112">
        <f>LOOKUP(B68,'TABLA ISR ART 113 LISR'!$A$6:A$17,'TABLA ISR ART 113 LISR'!D$6:$D$17)</f>
        <v>0.10879999999999999</v>
      </c>
      <c r="F68" s="9">
        <f t="shared" si="11"/>
        <v>107.6</v>
      </c>
      <c r="G68" s="35">
        <f>LOOKUP(B68,'TABLA ISR ART 113 LISR'!$A$6:$A$17,'TABLA ISR ART 113 LISR'!$C$6:$C$17)</f>
        <v>121.95</v>
      </c>
      <c r="H68" s="35">
        <f t="shared" si="12"/>
        <v>229.55</v>
      </c>
      <c r="I68" s="35">
        <f>LOOKUP(B68,'TABLA ISR ART 113 LISR'!$A$27:$A$38,'TABLA ISR ART 113 LISR'!$C$27:$C$38)</f>
        <v>145.35</v>
      </c>
      <c r="J68" s="35">
        <f t="shared" si="5"/>
        <v>84.200000000000017</v>
      </c>
      <c r="K68" s="35">
        <f t="shared" si="13"/>
        <v>0</v>
      </c>
      <c r="L68" s="35"/>
      <c r="M68" s="35"/>
    </row>
    <row r="69" spans="1:13" ht="18.95" customHeight="1" x14ac:dyDescent="0.2">
      <c r="A69" s="111" t="str">
        <f>'BASE GRAVABLE'!A68</f>
        <v>RAMONA CECILIA VILLA ROSALES</v>
      </c>
      <c r="B69" s="9">
        <f>SUM('BASE GRAVABLE'!AF68)</f>
        <v>15101.607699999999</v>
      </c>
      <c r="C69" s="9">
        <f>LOOKUP(B69,'TABLA ISR ART 113 LISR'!$A$6:$A$17,'TABLA ISR ART 113 LISR'!$A$6:$A$17)</f>
        <v>10248.459999999999</v>
      </c>
      <c r="D69" s="9">
        <f t="shared" si="10"/>
        <v>4853.1476999999995</v>
      </c>
      <c r="E69" s="112">
        <f>LOOKUP(B69,'TABLA ISR ART 113 LISR'!$A$6:A$17,'TABLA ISR ART 113 LISR'!D$6:$D$17)</f>
        <v>0.23519999999999999</v>
      </c>
      <c r="F69" s="9">
        <f t="shared" si="11"/>
        <v>1141.46</v>
      </c>
      <c r="G69" s="35">
        <f>LOOKUP(B69,'TABLA ISR ART 113 LISR'!$A$6:$A$17,'TABLA ISR ART 113 LISR'!$C$6:$C$17)</f>
        <v>1641.75</v>
      </c>
      <c r="H69" s="35">
        <f t="shared" si="12"/>
        <v>2783.21</v>
      </c>
      <c r="I69" s="35">
        <f>LOOKUP(B69,'TABLA ISR ART 113 LISR'!$A$27:$A$38,'TABLA ISR ART 113 LISR'!$C$27:$C$38)</f>
        <v>0</v>
      </c>
      <c r="J69" s="35">
        <f t="shared" si="5"/>
        <v>2783.21</v>
      </c>
      <c r="K69" s="35">
        <f t="shared" si="13"/>
        <v>0</v>
      </c>
      <c r="L69" s="35"/>
      <c r="M69" s="35"/>
    </row>
    <row r="70" spans="1:13" ht="18.95" customHeight="1" x14ac:dyDescent="0.2">
      <c r="A70" s="111" t="str">
        <f>'BASE GRAVABLE'!A69</f>
        <v>MARIA GUADALUPE PEREZ CARRAZCO</v>
      </c>
      <c r="B70" s="9">
        <f>SUM('BASE GRAVABLE'!AF69)</f>
        <v>4103.5150000000003</v>
      </c>
      <c r="C70" s="9">
        <f>LOOKUP(B70,'TABLA ISR ART 113 LISR'!$A$6:$A$17,'TABLA ISR ART 113 LISR'!$A$6:$A$17)</f>
        <v>3651.01</v>
      </c>
      <c r="D70" s="9">
        <f t="shared" si="10"/>
        <v>452.50500000000011</v>
      </c>
      <c r="E70" s="112">
        <f>LOOKUP(B70,'TABLA ISR ART 113 LISR'!$A$6:A$17,'TABLA ISR ART 113 LISR'!D$6:$D$17)</f>
        <v>0.16</v>
      </c>
      <c r="F70" s="9">
        <f t="shared" si="11"/>
        <v>72.400000000000006</v>
      </c>
      <c r="G70" s="35">
        <f>LOOKUP(B70,'TABLA ISR ART 113 LISR'!$A$6:$A$17,'TABLA ISR ART 113 LISR'!$C$6:$C$17)</f>
        <v>293.25</v>
      </c>
      <c r="H70" s="35">
        <f t="shared" si="12"/>
        <v>365.65</v>
      </c>
      <c r="I70" s="35">
        <f>LOOKUP(B70,'TABLA ISR ART 113 LISR'!$A$27:$A$38,'TABLA ISR ART 113 LISR'!$C$27:$C$38)</f>
        <v>0</v>
      </c>
      <c r="J70" s="35">
        <f t="shared" si="5"/>
        <v>365.65</v>
      </c>
      <c r="K70" s="35">
        <f t="shared" si="13"/>
        <v>0</v>
      </c>
      <c r="L70" s="35"/>
      <c r="M70" s="35"/>
    </row>
    <row r="71" spans="1:13" ht="18.95" customHeight="1" x14ac:dyDescent="0.2">
      <c r="A71" s="111" t="str">
        <f>'BASE GRAVABLE'!A70</f>
        <v>FRANCISCO JAVIER SANCHEZ PEREZ</v>
      </c>
      <c r="B71" s="9">
        <f>SUM('BASE GRAVABLE'!AF70)</f>
        <v>5332.7967749999998</v>
      </c>
      <c r="C71" s="9">
        <f>LOOKUP(B71,'TABLA ISR ART 113 LISR'!$A$6:$A$17,'TABLA ISR ART 113 LISR'!$A$6:$A$17)</f>
        <v>5081.41</v>
      </c>
      <c r="D71" s="9">
        <f t="shared" si="10"/>
        <v>251.38677499999994</v>
      </c>
      <c r="E71" s="112">
        <f>LOOKUP(B71,'TABLA ISR ART 113 LISR'!$A$6:A$17,'TABLA ISR ART 113 LISR'!D$6:$D$17)</f>
        <v>0.21360000000000001</v>
      </c>
      <c r="F71" s="9">
        <f t="shared" si="11"/>
        <v>53.7</v>
      </c>
      <c r="G71" s="35">
        <f>LOOKUP(B71,'TABLA ISR ART 113 LISR'!$A$6:$A$17,'TABLA ISR ART 113 LISR'!$C$6:$C$17)</f>
        <v>538.20000000000005</v>
      </c>
      <c r="H71" s="35">
        <f t="shared" si="12"/>
        <v>591.90000000000009</v>
      </c>
      <c r="I71" s="35">
        <f>LOOKUP(B71,'TABLA ISR ART 113 LISR'!$A$27:$A$38,'TABLA ISR ART 113 LISR'!$C$27:$C$38)</f>
        <v>0</v>
      </c>
      <c r="J71" s="35">
        <f t="shared" si="5"/>
        <v>591.90000000000009</v>
      </c>
      <c r="K71" s="35">
        <f t="shared" si="13"/>
        <v>0</v>
      </c>
      <c r="L71" s="35"/>
      <c r="M71" s="35"/>
    </row>
    <row r="72" spans="1:13" ht="18.95" customHeight="1" x14ac:dyDescent="0.2">
      <c r="A72" s="111" t="str">
        <f>'BASE GRAVABLE'!A71</f>
        <v>JOSE ANTONIO GUTIERREZ QUIROZ</v>
      </c>
      <c r="B72" s="9">
        <f>SUM('BASE GRAVABLE'!AF71)</f>
        <v>3906.5950000000003</v>
      </c>
      <c r="C72" s="9">
        <f>LOOKUP(B72,'TABLA ISR ART 113 LISR'!$A$6:$A$17,'TABLA ISR ART 113 LISR'!$A$6:$A$17)</f>
        <v>3651.01</v>
      </c>
      <c r="D72" s="9">
        <f t="shared" si="10"/>
        <v>255.58500000000004</v>
      </c>
      <c r="E72" s="112">
        <f>LOOKUP(B72,'TABLA ISR ART 113 LISR'!$A$6:A$17,'TABLA ISR ART 113 LISR'!D$6:$D$17)</f>
        <v>0.16</v>
      </c>
      <c r="F72" s="9">
        <f t="shared" si="11"/>
        <v>40.89</v>
      </c>
      <c r="G72" s="35">
        <f>LOOKUP(B72,'TABLA ISR ART 113 LISR'!$A$6:$A$17,'TABLA ISR ART 113 LISR'!$C$6:$C$17)</f>
        <v>293.25</v>
      </c>
      <c r="H72" s="35">
        <f t="shared" si="12"/>
        <v>334.14</v>
      </c>
      <c r="I72" s="35">
        <f>LOOKUP(B72,'TABLA ISR ART 113 LISR'!$A$27:$A$38,'TABLA ISR ART 113 LISR'!$C$27:$C$38)</f>
        <v>0</v>
      </c>
      <c r="J72" s="35">
        <f t="shared" si="5"/>
        <v>334.14</v>
      </c>
      <c r="K72" s="35">
        <f t="shared" si="13"/>
        <v>0</v>
      </c>
      <c r="L72" s="35"/>
      <c r="M72" s="35"/>
    </row>
    <row r="73" spans="1:13" ht="18.95" customHeight="1" x14ac:dyDescent="0.2">
      <c r="A73" s="111" t="str">
        <f>'BASE GRAVABLE'!A72</f>
        <v xml:space="preserve">PATRICIA GARCÍA MARTÍNEZ </v>
      </c>
      <c r="B73" s="9">
        <f>SUM('BASE GRAVABLE'!AF72)</f>
        <v>4033.2418750000002</v>
      </c>
      <c r="C73" s="9">
        <f>LOOKUP(B73,'TABLA ISR ART 113 LISR'!$A$6:$A$17,'TABLA ISR ART 113 LISR'!$A$6:$A$17)</f>
        <v>3651.01</v>
      </c>
      <c r="D73" s="9">
        <f t="shared" si="10"/>
        <v>382.23187499999995</v>
      </c>
      <c r="E73" s="112">
        <f>LOOKUP(B73,'TABLA ISR ART 113 LISR'!$A$6:A$17,'TABLA ISR ART 113 LISR'!D$6:$D$17)</f>
        <v>0.16</v>
      </c>
      <c r="F73" s="9">
        <f t="shared" si="11"/>
        <v>61.16</v>
      </c>
      <c r="G73" s="35">
        <f>LOOKUP(B73,'TABLA ISR ART 113 LISR'!$A$6:$A$17,'TABLA ISR ART 113 LISR'!$C$6:$C$17)</f>
        <v>293.25</v>
      </c>
      <c r="H73" s="35">
        <f t="shared" ref="H73:H94" si="14">SUM(F73+G73)</f>
        <v>354.40999999999997</v>
      </c>
      <c r="I73" s="35">
        <f>LOOKUP(B73,'TABLA ISR ART 113 LISR'!$A$27:$A$38,'TABLA ISR ART 113 LISR'!$C$27:$C$38)</f>
        <v>0</v>
      </c>
      <c r="J73" s="35">
        <f t="shared" si="5"/>
        <v>354.40999999999997</v>
      </c>
      <c r="K73" s="35">
        <f t="shared" si="13"/>
        <v>0</v>
      </c>
      <c r="L73" s="35"/>
      <c r="M73" s="35"/>
    </row>
    <row r="74" spans="1:13" ht="18.95" customHeight="1" x14ac:dyDescent="0.2">
      <c r="A74" s="111" t="str">
        <f>'BASE GRAVABLE'!A73</f>
        <v>MANUEL VILLALVAZO GUTIERREZ</v>
      </c>
      <c r="B74" s="9">
        <f>SUM('BASE GRAVABLE'!AF73)</f>
        <v>3931.6788750000001</v>
      </c>
      <c r="C74" s="9">
        <f>LOOKUP(B74,'TABLA ISR ART 113 LISR'!$A$6:$A$17,'TABLA ISR ART 113 LISR'!$A$6:$A$17)</f>
        <v>3651.01</v>
      </c>
      <c r="D74" s="9">
        <f t="shared" si="10"/>
        <v>280.66887499999984</v>
      </c>
      <c r="E74" s="112">
        <f>LOOKUP(B74,'TABLA ISR ART 113 LISR'!$A$6:A$17,'TABLA ISR ART 113 LISR'!D$6:$D$17)</f>
        <v>0.16</v>
      </c>
      <c r="F74" s="9">
        <f t="shared" si="11"/>
        <v>44.91</v>
      </c>
      <c r="G74" s="35">
        <f>LOOKUP(B74,'TABLA ISR ART 113 LISR'!$A$6:$A$17,'TABLA ISR ART 113 LISR'!$C$6:$C$17)</f>
        <v>293.25</v>
      </c>
      <c r="H74" s="35">
        <f t="shared" si="14"/>
        <v>338.15999999999997</v>
      </c>
      <c r="I74" s="35">
        <f>LOOKUP(B74,'TABLA ISR ART 113 LISR'!$A$27:$A$38,'TABLA ISR ART 113 LISR'!$C$27:$C$38)</f>
        <v>0</v>
      </c>
      <c r="J74" s="35">
        <f t="shared" si="5"/>
        <v>338.15999999999997</v>
      </c>
      <c r="K74" s="35">
        <f t="shared" si="13"/>
        <v>0</v>
      </c>
      <c r="L74" s="35"/>
      <c r="M74" s="35"/>
    </row>
    <row r="75" spans="1:13" ht="18.95" customHeight="1" x14ac:dyDescent="0.2">
      <c r="A75" s="111">
        <f>'BASE GRAVABLE'!A74</f>
        <v>0</v>
      </c>
      <c r="B75" s="9">
        <f>SUM('BASE GRAVABLE'!AF74)</f>
        <v>0</v>
      </c>
      <c r="C75" s="9">
        <f>LOOKUP(B75,'TABLA ISR ART 113 LISR'!$A$6:$A$17,'TABLA ISR ART 113 LISR'!$A$6:$A$17)</f>
        <v>0</v>
      </c>
      <c r="D75" s="9">
        <f t="shared" si="10"/>
        <v>0</v>
      </c>
      <c r="E75" s="112">
        <f>LOOKUP(B75,'TABLA ISR ART 113 LISR'!$A$6:A$17,'TABLA ISR ART 113 LISR'!D$6:$D$17)</f>
        <v>0</v>
      </c>
      <c r="F75" s="9">
        <f t="shared" si="11"/>
        <v>0</v>
      </c>
      <c r="G75" s="35">
        <f>LOOKUP(B75,'TABLA ISR ART 113 LISR'!$A$6:$A$17,'TABLA ISR ART 113 LISR'!$C$6:$C$17)</f>
        <v>0</v>
      </c>
      <c r="H75" s="35">
        <f t="shared" si="14"/>
        <v>0</v>
      </c>
      <c r="I75" s="35">
        <f>LOOKUP(B75,'TABLA ISR ART 113 LISR'!$A$27:$A$38,'TABLA ISR ART 113 LISR'!$C$27:$C$38)</f>
        <v>0</v>
      </c>
      <c r="J75" s="35">
        <f t="shared" si="5"/>
        <v>0</v>
      </c>
      <c r="K75" s="35">
        <f t="shared" si="13"/>
        <v>0</v>
      </c>
      <c r="L75" s="35"/>
      <c r="M75" s="35"/>
    </row>
    <row r="76" spans="1:13" ht="18.95" customHeight="1" x14ac:dyDescent="0.2">
      <c r="A76" s="111" t="str">
        <f>'BASE GRAVABLE'!A75</f>
        <v>ERIK SALVADOR CONTRERAS ELIZONDO</v>
      </c>
      <c r="B76" s="9">
        <f>SUM('BASE GRAVABLE'!AF75)</f>
        <v>3451.4860555555551</v>
      </c>
      <c r="C76" s="9">
        <f>LOOKUP(B76,'TABLA ISR ART 113 LISR'!$A$6:$A$17,'TABLA ISR ART 113 LISR'!$A$6:$A$17)</f>
        <v>2077.5100000000002</v>
      </c>
      <c r="D76" s="9">
        <f t="shared" si="10"/>
        <v>1373.9760555555549</v>
      </c>
      <c r="E76" s="112">
        <f>LOOKUP(B76,'TABLA ISR ART 113 LISR'!$A$6:A$17,'TABLA ISR ART 113 LISR'!D$6:$D$17)</f>
        <v>0.10879999999999999</v>
      </c>
      <c r="F76" s="9">
        <f t="shared" si="11"/>
        <v>149.49</v>
      </c>
      <c r="G76" s="35">
        <f>LOOKUP(B76,'TABLA ISR ART 113 LISR'!$A$6:$A$17,'TABLA ISR ART 113 LISR'!$C$6:$C$17)</f>
        <v>121.95</v>
      </c>
      <c r="H76" s="35">
        <f t="shared" si="14"/>
        <v>271.44</v>
      </c>
      <c r="I76" s="35">
        <f>LOOKUP(B76,'TABLA ISR ART 113 LISR'!$A$27:$A$38,'TABLA ISR ART 113 LISR'!$C$27:$C$38)</f>
        <v>125.1</v>
      </c>
      <c r="J76" s="35">
        <f t="shared" si="5"/>
        <v>146.34</v>
      </c>
      <c r="K76" s="35">
        <f t="shared" si="13"/>
        <v>0</v>
      </c>
      <c r="L76" s="35"/>
      <c r="M76" s="35"/>
    </row>
    <row r="77" spans="1:13" ht="18.95" customHeight="1" x14ac:dyDescent="0.2">
      <c r="A77" s="111" t="str">
        <f>'BASE GRAVABLE'!A76</f>
        <v>JUAN MANUEL MARTINEZ VENEGAS</v>
      </c>
      <c r="B77" s="9">
        <f>SUM('BASE GRAVABLE'!AF76)</f>
        <v>2702.7249999999999</v>
      </c>
      <c r="C77" s="9">
        <f>LOOKUP(B77,'TABLA ISR ART 113 LISR'!$A$6:$A$17,'TABLA ISR ART 113 LISR'!$A$6:$A$17)</f>
        <v>2077.5100000000002</v>
      </c>
      <c r="D77" s="9">
        <f t="shared" si="10"/>
        <v>625.21499999999969</v>
      </c>
      <c r="E77" s="112">
        <f>LOOKUP(B77,'TABLA ISR ART 113 LISR'!$A$6:A$17,'TABLA ISR ART 113 LISR'!D$6:$D$17)</f>
        <v>0.10879999999999999</v>
      </c>
      <c r="F77" s="9">
        <f t="shared" si="11"/>
        <v>68.02</v>
      </c>
      <c r="G77" s="35">
        <f>LOOKUP(B77,'TABLA ISR ART 113 LISR'!$A$6:$A$17,'TABLA ISR ART 113 LISR'!$C$6:$C$17)</f>
        <v>121.95</v>
      </c>
      <c r="H77" s="35">
        <f>SUM(F77+G77)</f>
        <v>189.97</v>
      </c>
      <c r="I77" s="35">
        <f>LOOKUP(B77,'TABLA ISR ART 113 LISR'!$A$27:$A$38,'TABLA ISR ART 113 LISR'!$C$27:$C$38)</f>
        <v>145.35</v>
      </c>
      <c r="J77" s="35">
        <f t="shared" si="5"/>
        <v>44.620000000000005</v>
      </c>
      <c r="K77" s="35">
        <f t="shared" si="13"/>
        <v>0</v>
      </c>
      <c r="L77" s="35"/>
      <c r="M77" s="35"/>
    </row>
    <row r="78" spans="1:13" ht="18.95" customHeight="1" x14ac:dyDescent="0.2">
      <c r="A78" s="111" t="str">
        <f>'BASE GRAVABLE'!A77</f>
        <v>JORGE TORREZ MUNGUÍA</v>
      </c>
      <c r="B78" s="9">
        <f>SUM('BASE GRAVABLE'!AF77)</f>
        <v>3566.4849249999997</v>
      </c>
      <c r="C78" s="9">
        <f>LOOKUP(B78,'TABLA ISR ART 113 LISR'!$A$6:$A$17,'TABLA ISR ART 113 LISR'!$A$6:$A$17)</f>
        <v>2077.5100000000002</v>
      </c>
      <c r="D78" s="9">
        <f t="shared" si="10"/>
        <v>1488.9749249999995</v>
      </c>
      <c r="E78" s="112">
        <f>LOOKUP(B78,'TABLA ISR ART 113 LISR'!$A$6:A$17,'TABLA ISR ART 113 LISR'!D$6:$D$17)</f>
        <v>0.10879999999999999</v>
      </c>
      <c r="F78" s="9">
        <f t="shared" si="11"/>
        <v>162</v>
      </c>
      <c r="G78" s="35">
        <f>LOOKUP(B78,'TABLA ISR ART 113 LISR'!$A$6:$A$17,'TABLA ISR ART 113 LISR'!$C$6:$C$17)</f>
        <v>121.95</v>
      </c>
      <c r="H78" s="35">
        <f t="shared" si="14"/>
        <v>283.95</v>
      </c>
      <c r="I78" s="35">
        <f>LOOKUP(B78,'TABLA ISR ART 113 LISR'!$A$27:$A$38,'TABLA ISR ART 113 LISR'!$C$27:$C$38)</f>
        <v>107.4</v>
      </c>
      <c r="J78" s="35">
        <f t="shared" si="5"/>
        <v>176.54999999999998</v>
      </c>
      <c r="K78" s="35">
        <f t="shared" si="13"/>
        <v>0</v>
      </c>
      <c r="L78" s="35"/>
      <c r="M78" s="35"/>
    </row>
    <row r="79" spans="1:13" ht="18.95" customHeight="1" x14ac:dyDescent="0.2">
      <c r="A79" s="111" t="str">
        <f>'BASE GRAVABLE'!A78</f>
        <v>MIGUEL SOLORZANO SANCHEZ</v>
      </c>
      <c r="B79" s="9">
        <f>SUM('BASE GRAVABLE'!AF78)</f>
        <v>3529.04495</v>
      </c>
      <c r="C79" s="9">
        <f>LOOKUP(B79,'TABLA ISR ART 113 LISR'!$A$6:$A$17,'TABLA ISR ART 113 LISR'!$A$6:$A$17)</f>
        <v>2077.5100000000002</v>
      </c>
      <c r="D79" s="9">
        <f t="shared" si="10"/>
        <v>1451.5349499999998</v>
      </c>
      <c r="E79" s="112">
        <f>LOOKUP(B79,'TABLA ISR ART 113 LISR'!$A$6:A$17,'TABLA ISR ART 113 LISR'!D$6:$D$17)</f>
        <v>0.10879999999999999</v>
      </c>
      <c r="F79" s="9">
        <f t="shared" si="11"/>
        <v>157.93</v>
      </c>
      <c r="G79" s="35">
        <f>LOOKUP(B79,'TABLA ISR ART 113 LISR'!$A$6:$A$17,'TABLA ISR ART 113 LISR'!$C$6:$C$17)</f>
        <v>121.95</v>
      </c>
      <c r="H79" s="35">
        <f t="shared" si="14"/>
        <v>279.88</v>
      </c>
      <c r="I79" s="35">
        <f>LOOKUP(B79,'TABLA ISR ART 113 LISR'!$A$27:$A$38,'TABLA ISR ART 113 LISR'!$C$27:$C$38)</f>
        <v>107.4</v>
      </c>
      <c r="J79" s="35">
        <f t="shared" si="5"/>
        <v>172.48</v>
      </c>
      <c r="K79" s="35">
        <f t="shared" si="13"/>
        <v>0</v>
      </c>
      <c r="L79" s="35"/>
      <c r="M79" s="35"/>
    </row>
    <row r="80" spans="1:13" ht="18.95" customHeight="1" x14ac:dyDescent="0.2">
      <c r="A80" s="111">
        <f>'BASE GRAVABLE'!A79</f>
        <v>0</v>
      </c>
      <c r="B80" s="9">
        <f>SUM('BASE GRAVABLE'!AF79)</f>
        <v>0</v>
      </c>
      <c r="C80" s="9">
        <f>LOOKUP(B80,'TABLA ISR ART 113 LISR'!$A$6:$A$17,'TABLA ISR ART 113 LISR'!$A$6:$A$17)</f>
        <v>0</v>
      </c>
      <c r="D80" s="9">
        <f t="shared" si="10"/>
        <v>0</v>
      </c>
      <c r="E80" s="112">
        <f>LOOKUP(B80,'TABLA ISR ART 113 LISR'!$A$6:A$17,'TABLA ISR ART 113 LISR'!D$6:$D$17)</f>
        <v>0</v>
      </c>
      <c r="F80" s="9">
        <f t="shared" si="11"/>
        <v>0</v>
      </c>
      <c r="G80" s="35">
        <f>LOOKUP(B80,'TABLA ISR ART 113 LISR'!$A$6:$A$17,'TABLA ISR ART 113 LISR'!$C$6:$C$17)</f>
        <v>0</v>
      </c>
      <c r="H80" s="35">
        <f>SUM(F80+G80)</f>
        <v>0</v>
      </c>
      <c r="I80" s="35">
        <f>LOOKUP(B80,'TABLA ISR ART 113 LISR'!$A$27:$A$38,'TABLA ISR ART 113 LISR'!$C$27:$C$38)</f>
        <v>0</v>
      </c>
      <c r="J80" s="35">
        <f t="shared" si="5"/>
        <v>0</v>
      </c>
      <c r="K80" s="35">
        <f t="shared" si="13"/>
        <v>0</v>
      </c>
      <c r="L80" s="35"/>
      <c r="M80" s="35"/>
    </row>
    <row r="81" spans="1:13" ht="18.95" customHeight="1" x14ac:dyDescent="0.2">
      <c r="A81" s="111" t="str">
        <f>'BASE GRAVABLE'!A80</f>
        <v>MARIA ESTHER AGUAYO QUIROZ</v>
      </c>
      <c r="B81" s="9">
        <f>SUM('BASE GRAVABLE'!AF80)</f>
        <v>5216.46</v>
      </c>
      <c r="C81" s="9">
        <f>LOOKUP(B81,'TABLA ISR ART 113 LISR'!$A$6:$A$17,'TABLA ISR ART 113 LISR'!$A$6:$A$17)</f>
        <v>5081.41</v>
      </c>
      <c r="D81" s="9">
        <f t="shared" si="10"/>
        <v>135.05000000000018</v>
      </c>
      <c r="E81" s="112">
        <f>LOOKUP(B81,'TABLA ISR ART 113 LISR'!$A$6:A$17,'TABLA ISR ART 113 LISR'!D$6:$D$17)</f>
        <v>0.21360000000000001</v>
      </c>
      <c r="F81" s="9">
        <f t="shared" si="11"/>
        <v>28.85</v>
      </c>
      <c r="G81" s="35">
        <f>LOOKUP(B81,'TABLA ISR ART 113 LISR'!$A$6:$A$17,'TABLA ISR ART 113 LISR'!$C$6:$C$17)</f>
        <v>538.20000000000005</v>
      </c>
      <c r="H81" s="35">
        <f t="shared" si="14"/>
        <v>567.05000000000007</v>
      </c>
      <c r="I81" s="35">
        <f>LOOKUP(B81,'TABLA ISR ART 113 LISR'!$A$27:$A$38,'TABLA ISR ART 113 LISR'!$C$27:$C$38)</f>
        <v>0</v>
      </c>
      <c r="J81" s="35">
        <f t="shared" si="5"/>
        <v>567.05000000000007</v>
      </c>
      <c r="K81" s="35">
        <f t="shared" ref="K81:K94" si="15">IF(H81&lt;I81,I81-H81,0)</f>
        <v>0</v>
      </c>
      <c r="L81" s="35"/>
      <c r="M81" s="35"/>
    </row>
    <row r="82" spans="1:13" ht="18.95" customHeight="1" x14ac:dyDescent="0.2">
      <c r="A82" s="111" t="str">
        <f>'BASE GRAVABLE'!A81</f>
        <v>SOCRATES VAZQUEZ RAMOS</v>
      </c>
      <c r="B82" s="9">
        <f>SUM('BASE GRAVABLE'!AF81)</f>
        <v>4679.8957</v>
      </c>
      <c r="C82" s="9">
        <f>LOOKUP(B82,'TABLA ISR ART 113 LISR'!$A$6:$A$17,'TABLA ISR ART 113 LISR'!$A$6:$A$17)</f>
        <v>4244.1099999999997</v>
      </c>
      <c r="D82" s="9">
        <f t="shared" si="10"/>
        <v>435.78570000000036</v>
      </c>
      <c r="E82" s="112">
        <f>LOOKUP(B82,'TABLA ISR ART 113 LISR'!$A$6:A$17,'TABLA ISR ART 113 LISR'!D$6:$D$17)</f>
        <v>0.1792</v>
      </c>
      <c r="F82" s="9">
        <f t="shared" si="11"/>
        <v>78.09</v>
      </c>
      <c r="G82" s="35">
        <f>LOOKUP(B82,'TABLA ISR ART 113 LISR'!$A$6:$A$17,'TABLA ISR ART 113 LISR'!$C$6:$C$17)</f>
        <v>388.05</v>
      </c>
      <c r="H82" s="35">
        <f t="shared" si="14"/>
        <v>466.14</v>
      </c>
      <c r="I82" s="35">
        <f>LOOKUP(B82,'TABLA ISR ART 113 LISR'!$A$27:$A$38,'TABLA ISR ART 113 LISR'!$C$27:$C$38)</f>
        <v>0</v>
      </c>
      <c r="J82" s="35">
        <f t="shared" si="5"/>
        <v>466.14</v>
      </c>
      <c r="K82" s="35">
        <f t="shared" si="15"/>
        <v>0</v>
      </c>
      <c r="L82" s="35"/>
      <c r="M82" s="35"/>
    </row>
    <row r="83" spans="1:13" ht="18.95" customHeight="1" x14ac:dyDescent="0.2">
      <c r="A83" s="111" t="str">
        <f>'BASE GRAVABLE'!A82</f>
        <v>BELEN VARGAS RODRIGUEZ</v>
      </c>
      <c r="B83" s="9">
        <f>SUM('BASE GRAVABLE'!AF82)</f>
        <v>6126.67</v>
      </c>
      <c r="C83" s="9">
        <f>LOOKUP(B83,'TABLA ISR ART 113 LISR'!$A$6:$A$17,'TABLA ISR ART 113 LISR'!$A$6:$A$17)</f>
        <v>5081.41</v>
      </c>
      <c r="D83" s="9">
        <f t="shared" si="10"/>
        <v>1045.2600000000002</v>
      </c>
      <c r="E83" s="112">
        <f>LOOKUP(B83,'TABLA ISR ART 113 LISR'!$A$6:A$17,'TABLA ISR ART 113 LISR'!D$6:$D$17)</f>
        <v>0.21360000000000001</v>
      </c>
      <c r="F83" s="9">
        <f t="shared" si="11"/>
        <v>223.27</v>
      </c>
      <c r="G83" s="35">
        <f>LOOKUP(B83,'TABLA ISR ART 113 LISR'!$A$6:$A$17,'TABLA ISR ART 113 LISR'!$C$6:$C$17)</f>
        <v>538.20000000000005</v>
      </c>
      <c r="H83" s="35">
        <f t="shared" si="14"/>
        <v>761.47</v>
      </c>
      <c r="I83" s="35">
        <f>LOOKUP(B83,'TABLA ISR ART 113 LISR'!$A$27:$A$38,'TABLA ISR ART 113 LISR'!$C$27:$C$38)</f>
        <v>0</v>
      </c>
      <c r="J83" s="35">
        <f t="shared" si="5"/>
        <v>761.47</v>
      </c>
      <c r="K83" s="35">
        <f t="shared" si="15"/>
        <v>0</v>
      </c>
      <c r="L83" s="35"/>
      <c r="M83" s="35"/>
    </row>
    <row r="84" spans="1:13" ht="18.95" customHeight="1" x14ac:dyDescent="0.2">
      <c r="A84" s="111" t="str">
        <f>'BASE GRAVABLE'!A83</f>
        <v>ANGELICA DEL ROCIO AMEZCUA RODRIGUEZ</v>
      </c>
      <c r="B84" s="9">
        <f>SUM('BASE GRAVABLE'!AF83)</f>
        <v>6126.67</v>
      </c>
      <c r="C84" s="9">
        <f>LOOKUP(B84,'TABLA ISR ART 113 LISR'!$A$6:$A$17,'TABLA ISR ART 113 LISR'!$A$6:$A$17)</f>
        <v>5081.41</v>
      </c>
      <c r="D84" s="9">
        <f t="shared" si="10"/>
        <v>1045.2600000000002</v>
      </c>
      <c r="E84" s="112">
        <f>LOOKUP(B84,'TABLA ISR ART 113 LISR'!$A$6:A$17,'TABLA ISR ART 113 LISR'!D$6:$D$17)</f>
        <v>0.21360000000000001</v>
      </c>
      <c r="F84" s="9">
        <f t="shared" si="11"/>
        <v>223.27</v>
      </c>
      <c r="G84" s="35">
        <f>LOOKUP(B84,'TABLA ISR ART 113 LISR'!$A$6:$A$17,'TABLA ISR ART 113 LISR'!$C$6:$C$17)</f>
        <v>538.20000000000005</v>
      </c>
      <c r="H84" s="35">
        <f t="shared" si="14"/>
        <v>761.47</v>
      </c>
      <c r="I84" s="35">
        <f>LOOKUP(B84,'TABLA ISR ART 113 LISR'!$A$27:$A$38,'TABLA ISR ART 113 LISR'!$C$27:$C$38)</f>
        <v>0</v>
      </c>
      <c r="J84" s="35">
        <f t="shared" si="5"/>
        <v>761.47</v>
      </c>
      <c r="K84" s="35">
        <f t="shared" si="15"/>
        <v>0</v>
      </c>
      <c r="L84" s="35"/>
      <c r="M84" s="35"/>
    </row>
    <row r="85" spans="1:13" ht="18.95" customHeight="1" x14ac:dyDescent="0.2">
      <c r="A85" s="111" t="str">
        <f>'BASE GRAVABLE'!A84</f>
        <v>ROBERTO CARLOS CUEVAS DEL RIO</v>
      </c>
      <c r="B85" s="9">
        <f>SUM('BASE GRAVABLE'!AF84)</f>
        <v>13066.830999999998</v>
      </c>
      <c r="C85" s="9">
        <f>LOOKUP(B85,'TABLA ISR ART 113 LISR'!$A$6:$A$17,'TABLA ISR ART 113 LISR'!$A$6:$A$17)</f>
        <v>10248.459999999999</v>
      </c>
      <c r="D85" s="9">
        <f t="shared" si="10"/>
        <v>2818.3709999999992</v>
      </c>
      <c r="E85" s="112">
        <f>LOOKUP(B85,'TABLA ISR ART 113 LISR'!$A$6:A$17,'TABLA ISR ART 113 LISR'!D$6:$D$17)</f>
        <v>0.23519999999999999</v>
      </c>
      <c r="F85" s="9">
        <f t="shared" si="11"/>
        <v>662.88</v>
      </c>
      <c r="G85" s="35">
        <f>LOOKUP(B85,'TABLA ISR ART 113 LISR'!$A$6:$A$17,'TABLA ISR ART 113 LISR'!$C$6:$C$17)</f>
        <v>1641.75</v>
      </c>
      <c r="H85" s="35">
        <f t="shared" si="14"/>
        <v>2304.63</v>
      </c>
      <c r="I85" s="35">
        <f>LOOKUP(B85,'TABLA ISR ART 113 LISR'!$A$27:$A$38,'TABLA ISR ART 113 LISR'!$C$27:$C$38)</f>
        <v>0</v>
      </c>
      <c r="J85" s="35">
        <f t="shared" si="5"/>
        <v>2304.63</v>
      </c>
      <c r="K85" s="35">
        <f t="shared" si="15"/>
        <v>0</v>
      </c>
      <c r="L85" s="35"/>
      <c r="M85" s="35"/>
    </row>
    <row r="86" spans="1:13" ht="18.95" customHeight="1" x14ac:dyDescent="0.2">
      <c r="A86" s="111" t="str">
        <f>'BASE GRAVABLE'!A85</f>
        <v>ANA ROSA CONTRERAS RODRIGUEZ</v>
      </c>
      <c r="B86" s="9">
        <f>SUM('BASE GRAVABLE'!AF85)</f>
        <v>6443.7849999999999</v>
      </c>
      <c r="C86" s="9">
        <f>LOOKUP(B86,'TABLA ISR ART 113 LISR'!$A$6:$A$17,'TABLA ISR ART 113 LISR'!$A$6:$A$17)</f>
        <v>5081.41</v>
      </c>
      <c r="D86" s="9">
        <f t="shared" si="10"/>
        <v>1362.375</v>
      </c>
      <c r="E86" s="112">
        <f>LOOKUP(B86,'TABLA ISR ART 113 LISR'!$A$6:A$17,'TABLA ISR ART 113 LISR'!D$6:$D$17)</f>
        <v>0.21360000000000001</v>
      </c>
      <c r="F86" s="9">
        <f t="shared" si="11"/>
        <v>291</v>
      </c>
      <c r="G86" s="35">
        <f>LOOKUP(B86,'TABLA ISR ART 113 LISR'!$A$6:$A$17,'TABLA ISR ART 113 LISR'!$C$6:$C$17)</f>
        <v>538.20000000000005</v>
      </c>
      <c r="H86" s="35">
        <f t="shared" si="14"/>
        <v>829.2</v>
      </c>
      <c r="I86" s="35">
        <f>LOOKUP(B86,'TABLA ISR ART 113 LISR'!$A$27:$A$38,'TABLA ISR ART 113 LISR'!$C$27:$C$38)</f>
        <v>0</v>
      </c>
      <c r="J86" s="35">
        <f t="shared" si="5"/>
        <v>829.2</v>
      </c>
      <c r="K86" s="35">
        <f t="shared" si="15"/>
        <v>0</v>
      </c>
      <c r="L86" s="35"/>
      <c r="M86" s="35"/>
    </row>
    <row r="87" spans="1:13" ht="18.95" customHeight="1" x14ac:dyDescent="0.2">
      <c r="A87" s="111" t="str">
        <f>'BASE GRAVABLE'!A86</f>
        <v>RUBEN HIRAM CASTELLANOS LARA</v>
      </c>
      <c r="B87" s="9">
        <f>SUM('BASE GRAVABLE'!AF86)</f>
        <v>5275.4049999999997</v>
      </c>
      <c r="C87" s="9">
        <f>LOOKUP(B87,'TABLA ISR ART 113 LISR'!$A$6:$A$17,'TABLA ISR ART 113 LISR'!$A$6:$A$17)</f>
        <v>5081.41</v>
      </c>
      <c r="D87" s="9">
        <f t="shared" si="10"/>
        <v>193.99499999999989</v>
      </c>
      <c r="E87" s="112">
        <f>LOOKUP(B87,'TABLA ISR ART 113 LISR'!$A$6:A$17,'TABLA ISR ART 113 LISR'!D$6:$D$17)</f>
        <v>0.21360000000000001</v>
      </c>
      <c r="F87" s="9">
        <f t="shared" si="11"/>
        <v>41.44</v>
      </c>
      <c r="G87" s="35">
        <f>LOOKUP(B87,'TABLA ISR ART 113 LISR'!$A$6:$A$17,'TABLA ISR ART 113 LISR'!$C$6:$C$17)</f>
        <v>538.20000000000005</v>
      </c>
      <c r="H87" s="35">
        <f t="shared" si="14"/>
        <v>579.6400000000001</v>
      </c>
      <c r="I87" s="35">
        <f>LOOKUP(B87,'TABLA ISR ART 113 LISR'!$A$27:$A$38,'TABLA ISR ART 113 LISR'!$C$27:$C$38)</f>
        <v>0</v>
      </c>
      <c r="J87" s="35">
        <f t="shared" si="5"/>
        <v>579.6400000000001</v>
      </c>
      <c r="K87" s="35">
        <f t="shared" si="15"/>
        <v>0</v>
      </c>
      <c r="L87" s="35"/>
      <c r="M87" s="35"/>
    </row>
    <row r="88" spans="1:13" ht="18.95" customHeight="1" x14ac:dyDescent="0.2">
      <c r="A88" s="111" t="str">
        <f>'BASE GRAVABLE'!A87</f>
        <v>MARIANA ELIZABETH JUAREZ CISNEROS</v>
      </c>
      <c r="B88" s="9">
        <f>SUM('BASE GRAVABLE'!AF87)</f>
        <v>4409.3561111111112</v>
      </c>
      <c r="C88" s="9">
        <f>LOOKUP(B88,'TABLA ISR ART 113 LISR'!$A$6:$A$17,'TABLA ISR ART 113 LISR'!$A$6:$A$17)</f>
        <v>4244.1099999999997</v>
      </c>
      <c r="D88" s="9">
        <f t="shared" si="10"/>
        <v>165.24611111111153</v>
      </c>
      <c r="E88" s="112">
        <f>LOOKUP(B88,'TABLA ISR ART 113 LISR'!$A$6:A$17,'TABLA ISR ART 113 LISR'!D$6:$D$17)</f>
        <v>0.1792</v>
      </c>
      <c r="F88" s="9">
        <f t="shared" si="11"/>
        <v>29.61</v>
      </c>
      <c r="G88" s="35">
        <f>LOOKUP(B88,'TABLA ISR ART 113 LISR'!$A$6:$A$17,'TABLA ISR ART 113 LISR'!$C$6:$C$17)</f>
        <v>388.05</v>
      </c>
      <c r="H88" s="35">
        <f t="shared" si="14"/>
        <v>417.66</v>
      </c>
      <c r="I88" s="35">
        <f>LOOKUP(B88,'TABLA ISR ART 113 LISR'!$A$27:$A$38,'TABLA ISR ART 113 LISR'!$C$27:$C$38)</f>
        <v>0</v>
      </c>
      <c r="J88" s="35">
        <f t="shared" si="5"/>
        <v>417.66</v>
      </c>
      <c r="K88" s="35">
        <f t="shared" si="15"/>
        <v>0</v>
      </c>
      <c r="L88" s="35"/>
      <c r="M88" s="35"/>
    </row>
    <row r="89" spans="1:13" ht="18.95" customHeight="1" x14ac:dyDescent="0.2">
      <c r="A89" s="111" t="str">
        <f>'BASE GRAVABLE'!A88</f>
        <v>LAURA REBECA PIZANO ORTEGA</v>
      </c>
      <c r="B89" s="9">
        <f>SUM('BASE GRAVABLE'!AF88)</f>
        <v>5203.1450000000004</v>
      </c>
      <c r="C89" s="9">
        <f>LOOKUP(B89,'TABLA ISR ART 113 LISR'!$A$6:$A$17,'TABLA ISR ART 113 LISR'!$A$6:$A$17)</f>
        <v>5081.41</v>
      </c>
      <c r="D89" s="9">
        <f t="shared" si="10"/>
        <v>121.73500000000058</v>
      </c>
      <c r="E89" s="112">
        <f>LOOKUP(B89,'TABLA ISR ART 113 LISR'!$A$6:A$17,'TABLA ISR ART 113 LISR'!D$6:$D$17)</f>
        <v>0.21360000000000001</v>
      </c>
      <c r="F89" s="9">
        <f t="shared" si="11"/>
        <v>26</v>
      </c>
      <c r="G89" s="35">
        <f>LOOKUP(B89,'TABLA ISR ART 113 LISR'!$A$6:$A$17,'TABLA ISR ART 113 LISR'!$C$6:$C$17)</f>
        <v>538.20000000000005</v>
      </c>
      <c r="H89" s="35">
        <f t="shared" si="14"/>
        <v>564.20000000000005</v>
      </c>
      <c r="I89" s="35">
        <f>LOOKUP(B89,'TABLA ISR ART 113 LISR'!$A$27:$A$38,'TABLA ISR ART 113 LISR'!$C$27:$C$38)</f>
        <v>0</v>
      </c>
      <c r="J89" s="35">
        <f t="shared" si="5"/>
        <v>564.20000000000005</v>
      </c>
      <c r="K89" s="35">
        <f t="shared" si="15"/>
        <v>0</v>
      </c>
      <c r="L89" s="35"/>
      <c r="M89" s="35"/>
    </row>
    <row r="90" spans="1:13" ht="18.95" customHeight="1" x14ac:dyDescent="0.2">
      <c r="A90" s="111" t="str">
        <f>'BASE GRAVABLE'!A89</f>
        <v>ROSA ANGELICA MOJICA CONTRERAS</v>
      </c>
      <c r="B90" s="9">
        <f>SUM('BASE GRAVABLE'!AF89)</f>
        <v>3821.8249999999998</v>
      </c>
      <c r="C90" s="9">
        <f>LOOKUP(B90,'TABLA ISR ART 113 LISR'!$A$6:$A$17,'TABLA ISR ART 113 LISR'!$A$6:$A$17)</f>
        <v>3651.01</v>
      </c>
      <c r="D90" s="9">
        <f t="shared" si="10"/>
        <v>170.8149999999996</v>
      </c>
      <c r="E90" s="112">
        <f>LOOKUP(B90,'TABLA ISR ART 113 LISR'!$A$6:A$17,'TABLA ISR ART 113 LISR'!D$6:$D$17)</f>
        <v>0.16</v>
      </c>
      <c r="F90" s="9">
        <f t="shared" si="11"/>
        <v>27.33</v>
      </c>
      <c r="G90" s="35">
        <f>LOOKUP(B90,'TABLA ISR ART 113 LISR'!$A$6:$A$17,'TABLA ISR ART 113 LISR'!$C$6:$C$17)</f>
        <v>293.25</v>
      </c>
      <c r="H90" s="35">
        <f t="shared" si="14"/>
        <v>320.58</v>
      </c>
      <c r="I90" s="35">
        <f>LOOKUP(B90,'TABLA ISR ART 113 LISR'!$A$27:$A$38,'TABLA ISR ART 113 LISR'!$C$27:$C$38)</f>
        <v>0</v>
      </c>
      <c r="J90" s="35">
        <f t="shared" si="5"/>
        <v>320.58</v>
      </c>
      <c r="K90" s="35">
        <f t="shared" si="15"/>
        <v>0</v>
      </c>
      <c r="L90" s="35"/>
      <c r="M90" s="35"/>
    </row>
    <row r="91" spans="1:13" ht="18.95" customHeight="1" x14ac:dyDescent="0.2">
      <c r="A91" s="111" t="str">
        <f>'BASE GRAVABLE'!A90</f>
        <v>MARCO ANTONIO TAPIA CORREA</v>
      </c>
      <c r="B91" s="9">
        <f>SUM('BASE GRAVABLE'!AF90)</f>
        <v>6323.6192499999997</v>
      </c>
      <c r="C91" s="9">
        <f>LOOKUP(B91,'TABLA ISR ART 113 LISR'!$A$6:$A$17,'TABLA ISR ART 113 LISR'!$A$6:$A$17)</f>
        <v>5081.41</v>
      </c>
      <c r="D91" s="9">
        <f t="shared" si="10"/>
        <v>1242.2092499999999</v>
      </c>
      <c r="E91" s="112">
        <f>LOOKUP(B91,'TABLA ISR ART 113 LISR'!$A$6:A$17,'TABLA ISR ART 113 LISR'!D$6:$D$17)</f>
        <v>0.21360000000000001</v>
      </c>
      <c r="F91" s="9">
        <f t="shared" si="11"/>
        <v>265.33999999999997</v>
      </c>
      <c r="G91" s="35">
        <f>LOOKUP(B91,'TABLA ISR ART 113 LISR'!$A$6:$A$17,'TABLA ISR ART 113 LISR'!$C$6:$C$17)</f>
        <v>538.20000000000005</v>
      </c>
      <c r="H91" s="35">
        <f>SUM(F91+G91)</f>
        <v>803.54</v>
      </c>
      <c r="I91" s="35">
        <f>LOOKUP(B91,'TABLA ISR ART 113 LISR'!$A$27:$A$38,'TABLA ISR ART 113 LISR'!$C$27:$C$38)</f>
        <v>0</v>
      </c>
      <c r="J91" s="35">
        <f t="shared" si="5"/>
        <v>803.54</v>
      </c>
      <c r="K91" s="35">
        <f>IF(H91&lt;I91,I91-H91,0)</f>
        <v>0</v>
      </c>
      <c r="L91" s="35"/>
      <c r="M91" s="35"/>
    </row>
    <row r="92" spans="1:13" ht="18.95" customHeight="1" x14ac:dyDescent="0.2">
      <c r="A92" s="111" t="str">
        <f>'BASE GRAVABLE'!A91</f>
        <v>GUILLERMINA GOMEZ MARTINEZ</v>
      </c>
      <c r="B92" s="9">
        <f>SUM('BASE GRAVABLE'!AF91)</f>
        <v>4533.3999999999996</v>
      </c>
      <c r="C92" s="9">
        <f>LOOKUP(B92,'TABLA ISR ART 113 LISR'!$A$6:$A$17,'TABLA ISR ART 113 LISR'!$A$6:$A$17)</f>
        <v>4244.1099999999997</v>
      </c>
      <c r="D92" s="9">
        <f t="shared" si="10"/>
        <v>289.28999999999996</v>
      </c>
      <c r="E92" s="112">
        <f>LOOKUP(B92,'TABLA ISR ART 113 LISR'!$A$6:A$17,'TABLA ISR ART 113 LISR'!D$6:$D$17)</f>
        <v>0.1792</v>
      </c>
      <c r="F92" s="9">
        <f t="shared" si="11"/>
        <v>51.84</v>
      </c>
      <c r="G92" s="35">
        <f>LOOKUP(B92,'TABLA ISR ART 113 LISR'!$A$6:$A$17,'TABLA ISR ART 113 LISR'!$C$6:$C$17)</f>
        <v>388.05</v>
      </c>
      <c r="H92" s="35">
        <f t="shared" si="14"/>
        <v>439.89</v>
      </c>
      <c r="I92" s="35">
        <f>LOOKUP(B92,'TABLA ISR ART 113 LISR'!$A$27:$A$38,'TABLA ISR ART 113 LISR'!$C$27:$C$38)</f>
        <v>0</v>
      </c>
      <c r="J92" s="35">
        <f t="shared" si="5"/>
        <v>439.89</v>
      </c>
      <c r="K92" s="35">
        <f t="shared" si="15"/>
        <v>0</v>
      </c>
      <c r="L92" s="35"/>
      <c r="M92" s="35"/>
    </row>
    <row r="93" spans="1:13" ht="18.95" customHeight="1" x14ac:dyDescent="0.2">
      <c r="A93" s="111" t="str">
        <f>'BASE GRAVABLE'!A92</f>
        <v>NAYELI CASTAÑEDA CUEVAS</v>
      </c>
      <c r="B93" s="9">
        <f>SUM('BASE GRAVABLE'!AF92)</f>
        <v>4979.3999999999996</v>
      </c>
      <c r="C93" s="9">
        <f>LOOKUP(B93,'TABLA ISR ART 113 LISR'!$A$6:$A$17,'TABLA ISR ART 113 LISR'!$A$6:$A$17)</f>
        <v>4244.1099999999997</v>
      </c>
      <c r="D93" s="9">
        <f t="shared" si="10"/>
        <v>735.29</v>
      </c>
      <c r="E93" s="112">
        <f>LOOKUP(B93,'TABLA ISR ART 113 LISR'!$A$6:A$17,'TABLA ISR ART 113 LISR'!D$6:$D$17)</f>
        <v>0.1792</v>
      </c>
      <c r="F93" s="9">
        <f t="shared" si="11"/>
        <v>131.76</v>
      </c>
      <c r="G93" s="35">
        <f>LOOKUP(B93,'TABLA ISR ART 113 LISR'!$A$6:$A$17,'TABLA ISR ART 113 LISR'!$C$6:$C$17)</f>
        <v>388.05</v>
      </c>
      <c r="H93" s="35">
        <f t="shared" si="14"/>
        <v>519.80999999999995</v>
      </c>
      <c r="I93" s="35">
        <f>LOOKUP(B93,'TABLA ISR ART 113 LISR'!$A$27:$A$38,'TABLA ISR ART 113 LISR'!$C$27:$C$38)</f>
        <v>0</v>
      </c>
      <c r="J93" s="35">
        <f t="shared" si="5"/>
        <v>519.80999999999995</v>
      </c>
      <c r="K93" s="35">
        <f t="shared" si="15"/>
        <v>0</v>
      </c>
      <c r="L93" s="35"/>
      <c r="M93" s="35"/>
    </row>
    <row r="94" spans="1:13" ht="18.95" customHeight="1" x14ac:dyDescent="0.2">
      <c r="A94" s="111" t="str">
        <f>'BASE GRAVABLE'!A93</f>
        <v>LUCIEL ESMERALDA MEDINA MENDEZ</v>
      </c>
      <c r="B94" s="9">
        <f>SUM('BASE GRAVABLE'!AF93)</f>
        <v>4103.5150000000003</v>
      </c>
      <c r="C94" s="9">
        <f>LOOKUP(B94,'TABLA ISR ART 113 LISR'!$A$6:$A$17,'TABLA ISR ART 113 LISR'!$A$6:$A$17)</f>
        <v>3651.01</v>
      </c>
      <c r="D94" s="9">
        <f t="shared" si="10"/>
        <v>452.50500000000011</v>
      </c>
      <c r="E94" s="112">
        <f>LOOKUP(B94,'TABLA ISR ART 113 LISR'!$A$6:A$17,'TABLA ISR ART 113 LISR'!D$6:$D$17)</f>
        <v>0.16</v>
      </c>
      <c r="F94" s="9">
        <f t="shared" si="11"/>
        <v>72.400000000000006</v>
      </c>
      <c r="G94" s="35">
        <f>LOOKUP(B94,'TABLA ISR ART 113 LISR'!$A$6:$A$17,'TABLA ISR ART 113 LISR'!$C$6:$C$17)</f>
        <v>293.25</v>
      </c>
      <c r="H94" s="35">
        <f t="shared" si="14"/>
        <v>365.65</v>
      </c>
      <c r="I94" s="35">
        <f>LOOKUP(B94,'TABLA ISR ART 113 LISR'!$A$27:$A$38,'TABLA ISR ART 113 LISR'!$C$27:$C$38)</f>
        <v>0</v>
      </c>
      <c r="J94" s="35">
        <f t="shared" si="5"/>
        <v>365.65</v>
      </c>
      <c r="K94" s="35">
        <f t="shared" si="15"/>
        <v>0</v>
      </c>
      <c r="L94" s="35"/>
      <c r="M94" s="35"/>
    </row>
    <row r="95" spans="1:13" ht="18.95" customHeight="1" x14ac:dyDescent="0.2">
      <c r="A95" s="111"/>
      <c r="B95" s="9"/>
      <c r="C95" s="9"/>
      <c r="D95" s="9"/>
      <c r="E95" s="112"/>
      <c r="F95" s="9"/>
      <c r="G95" s="35"/>
      <c r="H95" s="35"/>
      <c r="I95" s="35"/>
      <c r="J95" s="35"/>
      <c r="K95" s="35"/>
      <c r="L95" s="35"/>
      <c r="M95" s="35"/>
    </row>
    <row r="96" spans="1:13" ht="18.95" customHeight="1" x14ac:dyDescent="0.2">
      <c r="A96" s="103" t="s">
        <v>35</v>
      </c>
      <c r="B96" s="104">
        <f>SUM(B11:B95)</f>
        <v>380683.72211944446</v>
      </c>
      <c r="C96" s="126"/>
      <c r="D96" s="127"/>
      <c r="E96" s="127"/>
      <c r="F96" s="127"/>
      <c r="G96" s="127"/>
      <c r="H96" s="127"/>
      <c r="I96" s="104">
        <f>SUM(I11:I95)</f>
        <v>755.69999999999993</v>
      </c>
      <c r="J96" s="104">
        <f>SUM(J11:J95)</f>
        <v>62652.200000000012</v>
      </c>
      <c r="K96" s="105">
        <f>SUM(K11:K95)</f>
        <v>0</v>
      </c>
      <c r="L96" s="104">
        <f>SUM(L11:L94)</f>
        <v>0</v>
      </c>
      <c r="M96" s="104">
        <f>SUM(M11:M95)</f>
        <v>0</v>
      </c>
    </row>
  </sheetData>
  <mergeCells count="1">
    <mergeCell ref="M7:M9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95:K95 B11 D11 F11 H11 H63 H65 H67 H69 H72 J11:K11 J63:K63 J65:K65 J67:K67 J69:K69 J72:K7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T99"/>
  <sheetViews>
    <sheetView showGridLines="0" showZeros="0" topLeftCell="A4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16" si="0">IF(B11&gt;0,B11/C11,0)</f>
        <v>0</v>
      </c>
      <c r="E11" s="158">
        <v>15.2</v>
      </c>
      <c r="F11" s="158">
        <f t="shared" ref="F11:F16" si="1">SUM(D11*E11)</f>
        <v>0</v>
      </c>
      <c r="G11" s="9">
        <f>IF(F11&gt;0,'BASE GRAVABLE'!AF11,0)</f>
        <v>0</v>
      </c>
      <c r="H11" s="9">
        <f t="shared" ref="H11:H16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16" si="4">ROUND(J11*K11,2)</f>
        <v>0</v>
      </c>
      <c r="M11" s="35">
        <f>LOOKUP(H11,'TABLA ISR ART 113 LISR'!A6:A14,'TABLA ISR ART 113 LISR'!C6:C14)</f>
        <v>0</v>
      </c>
      <c r="N11" s="35">
        <f t="shared" ref="N11:N16" si="5">SUM(L11+M11)</f>
        <v>0</v>
      </c>
      <c r="O11" s="35">
        <f>LOOKUP(H11,'TABLA ISR ART 113 LISR'!A$27:A$38,'TABLA ISR ART 113 LISR'!C$27:C$38)</f>
        <v>0</v>
      </c>
      <c r="P11" s="35">
        <f t="shared" ref="P11:P16" si="6">IF(N11&gt;O11,N11-O11,0)</f>
        <v>0</v>
      </c>
      <c r="Q11" s="35">
        <f>IF(B11&gt;0,'RETENCION ISR'!J11,0)</f>
        <v>0</v>
      </c>
      <c r="R11" s="35">
        <f t="shared" ref="R11:R16" si="7">SUM(P11-Q11)</f>
        <v>0</v>
      </c>
      <c r="S11" s="35">
        <f t="shared" ref="S11:S16" si="8">IF(F11&gt;0,R11/F11,0)</f>
        <v>0</v>
      </c>
      <c r="T11" s="35">
        <f t="shared" ref="T11:T16" si="9">SUM(B11*S11)</f>
        <v>0</v>
      </c>
    </row>
    <row r="12" spans="1:20" ht="18.95" customHeight="1" x14ac:dyDescent="0.2">
      <c r="A12" s="111" t="str">
        <f>'RETENCION ISR'!A12</f>
        <v>FRANCISCO JAVIER GUERRERO OCHOA</v>
      </c>
      <c r="B12" s="9"/>
      <c r="C12" s="129"/>
      <c r="D12" s="9">
        <f t="shared" si="0"/>
        <v>0</v>
      </c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>
        <f>LOOKUP(H12,'TABLA ISR ART 113 LISR'!A6:A14,'TABLA ISR ART 113 LISR'!A6:A14)</f>
        <v>0</v>
      </c>
      <c r="J12" s="9">
        <f t="shared" si="3"/>
        <v>0</v>
      </c>
      <c r="K12" s="112">
        <f>LOOKUP(H12,'TABLA ISR ART 113 LISR'!A6:A14,'TABLA ISR ART 113 LISR'!D6:D14)</f>
        <v>0</v>
      </c>
      <c r="L12" s="9">
        <f t="shared" si="4"/>
        <v>0</v>
      </c>
      <c r="M12" s="35">
        <f>LOOKUP(H12,'TABLA ISR ART 113 LISR'!A6:A14,'TABLA ISR ART 113 LISR'!C6:C14)</f>
        <v>0</v>
      </c>
      <c r="N12" s="35">
        <f t="shared" si="5"/>
        <v>0</v>
      </c>
      <c r="O12" s="35">
        <f>LOOKUP(H12,'TABLA ISR ART 113 LISR'!A$27:A$38,'TABLA ISR ART 113 LISR'!C$27:C$38)</f>
        <v>0</v>
      </c>
      <c r="P12" s="35">
        <f t="shared" si="6"/>
        <v>0</v>
      </c>
      <c r="Q12" s="35">
        <f>IF(B12&gt;0,'RETENCION ISR'!J12,0)</f>
        <v>0</v>
      </c>
      <c r="R12" s="35">
        <f t="shared" si="7"/>
        <v>0</v>
      </c>
      <c r="S12" s="35">
        <f t="shared" si="8"/>
        <v>0</v>
      </c>
      <c r="T12" s="35">
        <f t="shared" si="9"/>
        <v>0</v>
      </c>
    </row>
    <row r="13" spans="1:20" ht="18.95" customHeight="1" x14ac:dyDescent="0.2">
      <c r="A13" s="111" t="str">
        <f>'RETENCION ISR'!A13</f>
        <v>JESUS RAMON GAUNA SIGALA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>
        <f>LOOKUP(H13,'TABLA ISR ART 113 LISR'!A6:A14,'TABLA ISR ART 113 LISR'!A6:A14)</f>
        <v>0</v>
      </c>
      <c r="J13" s="9">
        <f t="shared" si="3"/>
        <v>0</v>
      </c>
      <c r="K13" s="112">
        <f>LOOKUP(H13,'TABLA ISR ART 113 LISR'!A6:A14,'TABLA ISR ART 113 LISR'!D6:D14)</f>
        <v>0</v>
      </c>
      <c r="L13" s="9">
        <f t="shared" si="4"/>
        <v>0</v>
      </c>
      <c r="M13" s="35">
        <f>LOOKUP(H13,'TABLA ISR ART 113 LISR'!A6:A14,'TABLA ISR ART 113 LISR'!C6:C14)</f>
        <v>0</v>
      </c>
      <c r="N13" s="35">
        <f t="shared" si="5"/>
        <v>0</v>
      </c>
      <c r="O13" s="35">
        <f>LOOKUP(H13,'TABLA ISR ART 113 LISR'!A$27:A$38,'TABLA ISR ART 113 LISR'!C$27:C$38)</f>
        <v>0</v>
      </c>
      <c r="P13" s="35">
        <f t="shared" si="6"/>
        <v>0</v>
      </c>
      <c r="Q13" s="35">
        <f>IF(B13&gt;0,'RETENCION ISR'!J13,0)</f>
        <v>0</v>
      </c>
      <c r="R13" s="35">
        <f t="shared" si="7"/>
        <v>0</v>
      </c>
      <c r="S13" s="35">
        <f t="shared" si="8"/>
        <v>0</v>
      </c>
      <c r="T13" s="35">
        <f t="shared" si="9"/>
        <v>0</v>
      </c>
    </row>
    <row r="14" spans="1:20" ht="18.95" customHeight="1" x14ac:dyDescent="0.2">
      <c r="A14" s="111" t="str">
        <f>'RETENCION ISR'!A14</f>
        <v>MIGUEL ANGEL MACIEL GUZMAN</v>
      </c>
      <c r="B14" s="9"/>
      <c r="C14" s="129"/>
      <c r="D14" s="9">
        <f t="shared" si="0"/>
        <v>0</v>
      </c>
      <c r="E14" s="158">
        <v>15.2</v>
      </c>
      <c r="F14" s="158">
        <f t="shared" si="1"/>
        <v>0</v>
      </c>
      <c r="G14" s="9">
        <f>IF(F14&gt;0,'BASE GRAVABLE'!AF14,0)</f>
        <v>0</v>
      </c>
      <c r="H14" s="9">
        <f t="shared" si="2"/>
        <v>0</v>
      </c>
      <c r="I14" s="9">
        <f>LOOKUP(H14,'TABLA ISR ART 113 LISR'!A6:A14,'TABLA ISR ART 113 LISR'!A6:A14)</f>
        <v>0</v>
      </c>
      <c r="J14" s="9">
        <f t="shared" si="3"/>
        <v>0</v>
      </c>
      <c r="K14" s="112">
        <f>LOOKUP(H14,'TABLA ISR ART 113 LISR'!A6:A14,'TABLA ISR ART 113 LISR'!D6:D14)</f>
        <v>0</v>
      </c>
      <c r="L14" s="9">
        <f t="shared" si="4"/>
        <v>0</v>
      </c>
      <c r="M14" s="35">
        <f>LOOKUP(H14,'TABLA ISR ART 113 LISR'!A6:A14,'TABLA ISR ART 113 LISR'!C6:C14)</f>
        <v>0</v>
      </c>
      <c r="N14" s="35">
        <f t="shared" si="5"/>
        <v>0</v>
      </c>
      <c r="O14" s="35">
        <f>LOOKUP(H14,'TABLA ISR ART 113 LISR'!A$27:A$38,'TABLA ISR ART 113 LISR'!C$27:C$38)</f>
        <v>0</v>
      </c>
      <c r="P14" s="35">
        <f t="shared" si="6"/>
        <v>0</v>
      </c>
      <c r="Q14" s="35">
        <f>IF(B14&gt;0,'RETENCION ISR'!J14,0)</f>
        <v>0</v>
      </c>
      <c r="R14" s="35">
        <f t="shared" si="7"/>
        <v>0</v>
      </c>
      <c r="S14" s="35">
        <f t="shared" si="8"/>
        <v>0</v>
      </c>
      <c r="T14" s="35">
        <f t="shared" si="9"/>
        <v>0</v>
      </c>
    </row>
    <row r="15" spans="1:20" ht="18.95" customHeight="1" x14ac:dyDescent="0.2">
      <c r="A15" s="111" t="str">
        <f>'RETENCION ISR'!A15</f>
        <v>JOSE ANDRADE GARCIA</v>
      </c>
      <c r="B15" s="9"/>
      <c r="C15" s="129"/>
      <c r="D15" s="9">
        <f t="shared" si="0"/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>
        <f>LOOKUP(H15,'TABLA ISR ART 113 LISR'!A6:A14,'TABLA ISR ART 113 LISR'!A6:A14)</f>
        <v>0</v>
      </c>
      <c r="J15" s="9">
        <f t="shared" si="3"/>
        <v>0</v>
      </c>
      <c r="K15" s="112">
        <f>LOOKUP(H15,'TABLA ISR ART 113 LISR'!A6:A14,'TABLA ISR ART 113 LISR'!D6:D14)</f>
        <v>0</v>
      </c>
      <c r="L15" s="9">
        <f t="shared" si="4"/>
        <v>0</v>
      </c>
      <c r="M15" s="35">
        <f>LOOKUP(H15,'TABLA ISR ART 113 LISR'!A6:A14,'TABLA ISR ART 113 LISR'!C6:C14)</f>
        <v>0</v>
      </c>
      <c r="N15" s="35">
        <f t="shared" si="5"/>
        <v>0</v>
      </c>
      <c r="O15" s="35">
        <f>LOOKUP(H15,'TABLA ISR ART 113 LISR'!A$27:A$38,'TABLA ISR ART 113 LISR'!C$27:C$38)</f>
        <v>0</v>
      </c>
      <c r="P15" s="35">
        <f t="shared" si="6"/>
        <v>0</v>
      </c>
      <c r="Q15" s="35">
        <f>IF(B15&gt;0,'RETENCION ISR'!J15,0)</f>
        <v>0</v>
      </c>
      <c r="R15" s="35">
        <f t="shared" si="7"/>
        <v>0</v>
      </c>
      <c r="S15" s="35">
        <f t="shared" si="8"/>
        <v>0</v>
      </c>
      <c r="T15" s="35">
        <f t="shared" si="9"/>
        <v>0</v>
      </c>
    </row>
    <row r="16" spans="1:20" ht="18.95" customHeight="1" x14ac:dyDescent="0.2">
      <c r="A16" s="111" t="str">
        <f>'RETENCION ISR'!A16</f>
        <v>CARLOS ADOLFO HINOJOSA GOMEZ</v>
      </c>
      <c r="B16" s="9"/>
      <c r="C16" s="129"/>
      <c r="D16" s="9">
        <f t="shared" si="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>
        <f>LOOKUP(H16,'TABLA ISR ART 113 LISR'!A6:A14,'TABLA ISR ART 113 LISR'!A6:A14)</f>
        <v>0</v>
      </c>
      <c r="J16" s="9">
        <f t="shared" si="3"/>
        <v>0</v>
      </c>
      <c r="K16" s="112">
        <f>LOOKUP(H16,'TABLA ISR ART 113 LISR'!A6:A14,'TABLA ISR ART 113 LISR'!D6:D14)</f>
        <v>0</v>
      </c>
      <c r="L16" s="9">
        <f t="shared" si="4"/>
        <v>0</v>
      </c>
      <c r="M16" s="35">
        <f>LOOKUP(H16,'TABLA ISR ART 113 LISR'!A6:A14,'TABLA ISR ART 113 LISR'!C6:C14)</f>
        <v>0</v>
      </c>
      <c r="N16" s="35">
        <f t="shared" si="5"/>
        <v>0</v>
      </c>
      <c r="O16" s="35">
        <f>LOOKUP(H16,'TABLA ISR ART 113 LISR'!A$27:A$38,'TABLA ISR ART 113 LISR'!C$27:C$38)</f>
        <v>0</v>
      </c>
      <c r="P16" s="35">
        <f t="shared" si="6"/>
        <v>0</v>
      </c>
      <c r="Q16" s="35">
        <f>IF(B16&gt;0,'RETENCION ISR'!J16,0)</f>
        <v>0</v>
      </c>
      <c r="R16" s="35">
        <f t="shared" si="7"/>
        <v>0</v>
      </c>
      <c r="S16" s="35">
        <f t="shared" si="8"/>
        <v>0</v>
      </c>
      <c r="T16" s="35">
        <f t="shared" si="9"/>
        <v>0</v>
      </c>
    </row>
    <row r="17" spans="1:20" ht="18.95" customHeight="1" x14ac:dyDescent="0.2">
      <c r="A17" s="111"/>
      <c r="B17" s="9"/>
      <c r="C17" s="129"/>
      <c r="D17" s="9"/>
      <c r="E17" s="158"/>
      <c r="F17" s="158"/>
      <c r="G17" s="9"/>
      <c r="H17" s="9"/>
      <c r="I17" s="9"/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11"/>
      <c r="B18" s="9"/>
      <c r="C18" s="129"/>
      <c r="D18" s="9"/>
      <c r="E18" s="158"/>
      <c r="F18" s="158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11"/>
      <c r="B19" s="9"/>
      <c r="C19" s="129"/>
      <c r="D19" s="9"/>
      <c r="E19" s="158"/>
      <c r="F19" s="158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11"/>
      <c r="B20" s="9"/>
      <c r="C20" s="129"/>
      <c r="D20" s="9"/>
      <c r="E20" s="158"/>
      <c r="F20" s="158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11"/>
      <c r="B21" s="9"/>
      <c r="C21" s="129"/>
      <c r="D21" s="9"/>
      <c r="E21" s="158"/>
      <c r="F21" s="158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11"/>
      <c r="B22" s="9"/>
      <c r="C22" s="129"/>
      <c r="D22" s="9"/>
      <c r="E22" s="158"/>
      <c r="F22" s="158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11"/>
      <c r="B23" s="9"/>
      <c r="C23" s="129"/>
      <c r="D23" s="9"/>
      <c r="E23" s="158"/>
      <c r="F23" s="158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11"/>
      <c r="B24" s="9"/>
      <c r="C24" s="129"/>
      <c r="D24" s="9"/>
      <c r="E24" s="158"/>
      <c r="F24" s="158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11"/>
      <c r="B25" s="9"/>
      <c r="C25" s="129"/>
      <c r="D25" s="9"/>
      <c r="E25" s="158"/>
      <c r="F25" s="158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11"/>
      <c r="B26" s="9"/>
      <c r="C26" s="129"/>
      <c r="D26" s="9"/>
      <c r="E26" s="158"/>
      <c r="F26" s="158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11"/>
      <c r="B27" s="9"/>
      <c r="C27" s="129"/>
      <c r="D27" s="9"/>
      <c r="E27" s="158"/>
      <c r="F27" s="158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11"/>
      <c r="B28" s="9"/>
      <c r="C28" s="129"/>
      <c r="D28" s="9"/>
      <c r="E28" s="158"/>
      <c r="F28" s="158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11"/>
      <c r="B29" s="9"/>
      <c r="C29" s="129"/>
      <c r="D29" s="9"/>
      <c r="E29" s="158"/>
      <c r="F29" s="158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11"/>
      <c r="B30" s="9"/>
      <c r="C30" s="129"/>
      <c r="D30" s="9"/>
      <c r="E30" s="158"/>
      <c r="F30" s="158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11"/>
      <c r="B31" s="9"/>
      <c r="C31" s="129"/>
      <c r="D31" s="9"/>
      <c r="E31" s="158"/>
      <c r="F31" s="158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11"/>
      <c r="B32" s="9"/>
      <c r="C32" s="129"/>
      <c r="D32" s="9"/>
      <c r="E32" s="158"/>
      <c r="F32" s="158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11"/>
      <c r="B33" s="9"/>
      <c r="C33" s="129"/>
      <c r="D33" s="9"/>
      <c r="E33" s="158"/>
      <c r="F33" s="158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11"/>
      <c r="B34" s="9"/>
      <c r="C34" s="129"/>
      <c r="D34" s="9"/>
      <c r="E34" s="158"/>
      <c r="F34" s="158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11"/>
      <c r="B35" s="9"/>
      <c r="C35" s="129"/>
      <c r="D35" s="9"/>
      <c r="E35" s="158"/>
      <c r="F35" s="158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11"/>
      <c r="B36" s="9"/>
      <c r="C36" s="129"/>
      <c r="D36" s="9"/>
      <c r="E36" s="158"/>
      <c r="F36" s="158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11"/>
      <c r="B37" s="9"/>
      <c r="C37" s="129"/>
      <c r="D37" s="9"/>
      <c r="E37" s="158"/>
      <c r="F37" s="158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11"/>
      <c r="B38" s="9"/>
      <c r="C38" s="129"/>
      <c r="D38" s="9"/>
      <c r="E38" s="158"/>
      <c r="F38" s="158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11"/>
      <c r="B39" s="9"/>
      <c r="C39" s="129"/>
      <c r="D39" s="9"/>
      <c r="E39" s="158"/>
      <c r="F39" s="158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11"/>
      <c r="B40" s="9"/>
      <c r="C40" s="129"/>
      <c r="D40" s="9"/>
      <c r="E40" s="158"/>
      <c r="F40" s="158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11"/>
      <c r="B41" s="9"/>
      <c r="C41" s="129"/>
      <c r="D41" s="9"/>
      <c r="E41" s="158"/>
      <c r="F41" s="158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11"/>
      <c r="B42" s="9"/>
      <c r="C42" s="129"/>
      <c r="D42" s="9"/>
      <c r="E42" s="158"/>
      <c r="F42" s="158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11"/>
      <c r="B43" s="9"/>
      <c r="C43" s="129"/>
      <c r="D43" s="9"/>
      <c r="E43" s="158"/>
      <c r="F43" s="158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11"/>
      <c r="B44" s="9"/>
      <c r="C44" s="129"/>
      <c r="D44" s="9"/>
      <c r="E44" s="158"/>
      <c r="F44" s="158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11"/>
      <c r="B45" s="9"/>
      <c r="C45" s="129"/>
      <c r="D45" s="9"/>
      <c r="E45" s="158"/>
      <c r="F45" s="158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11"/>
      <c r="B46" s="9"/>
      <c r="C46" s="129"/>
      <c r="D46" s="9"/>
      <c r="E46" s="158"/>
      <c r="F46" s="158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11"/>
      <c r="B47" s="9"/>
      <c r="C47" s="129"/>
      <c r="D47" s="9"/>
      <c r="E47" s="158"/>
      <c r="F47" s="158"/>
      <c r="G47" s="9"/>
      <c r="H47" s="9"/>
      <c r="I47" s="9"/>
      <c r="J47" s="9"/>
      <c r="K47" s="112"/>
      <c r="L47" s="9"/>
      <c r="M47" s="35"/>
      <c r="N47" s="35"/>
      <c r="O47" s="35"/>
      <c r="P47" s="35"/>
      <c r="Q47" s="35"/>
      <c r="R47" s="35"/>
      <c r="S47" s="35"/>
      <c r="T47" s="35"/>
    </row>
    <row r="48" spans="1:20" ht="18.95" customHeight="1" x14ac:dyDescent="0.2">
      <c r="A48" s="111"/>
      <c r="B48" s="9"/>
      <c r="C48" s="129"/>
      <c r="D48" s="9"/>
      <c r="E48" s="158"/>
      <c r="F48" s="158"/>
      <c r="G48" s="9"/>
      <c r="H48" s="9"/>
      <c r="I48" s="9"/>
      <c r="J48" s="9"/>
      <c r="K48" s="112"/>
      <c r="L48" s="9"/>
      <c r="M48" s="35"/>
      <c r="N48" s="35"/>
      <c r="O48" s="35"/>
      <c r="P48" s="35"/>
      <c r="Q48" s="35"/>
      <c r="R48" s="35"/>
      <c r="S48" s="35"/>
      <c r="T48" s="35"/>
    </row>
    <row r="49" spans="1:20" ht="18.95" customHeight="1" x14ac:dyDescent="0.2">
      <c r="A49" s="111"/>
      <c r="B49" s="9"/>
      <c r="C49" s="129"/>
      <c r="D49" s="9"/>
      <c r="E49" s="158"/>
      <c r="F49" s="158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11"/>
      <c r="B50" s="9"/>
      <c r="C50" s="129"/>
      <c r="D50" s="9"/>
      <c r="E50" s="158"/>
      <c r="F50" s="158"/>
      <c r="G50" s="9"/>
      <c r="H50" s="9"/>
      <c r="I50" s="9"/>
      <c r="J50" s="9"/>
      <c r="K50" s="112"/>
      <c r="L50" s="9"/>
      <c r="M50" s="35"/>
      <c r="N50" s="35"/>
      <c r="O50" s="35"/>
      <c r="P50" s="35"/>
      <c r="Q50" s="35"/>
      <c r="R50" s="35"/>
      <c r="S50" s="35"/>
      <c r="T50" s="35"/>
    </row>
    <row r="51" spans="1:20" ht="18.95" customHeight="1" x14ac:dyDescent="0.2">
      <c r="A51" s="111"/>
      <c r="B51" s="9"/>
      <c r="C51" s="129"/>
      <c r="D51" s="9"/>
      <c r="E51" s="158"/>
      <c r="F51" s="158"/>
      <c r="G51" s="9"/>
      <c r="H51" s="9"/>
      <c r="I51" s="9"/>
      <c r="J51" s="9"/>
      <c r="K51" s="112"/>
      <c r="L51" s="9"/>
      <c r="M51" s="35"/>
      <c r="N51" s="35"/>
      <c r="O51" s="35"/>
      <c r="P51" s="35"/>
      <c r="Q51" s="35"/>
      <c r="R51" s="35"/>
      <c r="S51" s="35"/>
      <c r="T51" s="35"/>
    </row>
    <row r="52" spans="1:20" ht="18.95" customHeight="1" x14ac:dyDescent="0.2">
      <c r="A52" s="111"/>
      <c r="B52" s="9"/>
      <c r="C52" s="129"/>
      <c r="D52" s="9"/>
      <c r="E52" s="158"/>
      <c r="F52" s="158"/>
      <c r="G52" s="9"/>
      <c r="H52" s="9"/>
      <c r="I52" s="9"/>
      <c r="J52" s="9"/>
      <c r="K52" s="112"/>
      <c r="L52" s="9"/>
      <c r="M52" s="35"/>
      <c r="N52" s="35"/>
      <c r="O52" s="35"/>
      <c r="P52" s="35"/>
      <c r="Q52" s="35"/>
      <c r="R52" s="35"/>
      <c r="S52" s="35"/>
      <c r="T52" s="35"/>
    </row>
    <row r="53" spans="1:20" ht="18.95" customHeight="1" x14ac:dyDescent="0.2">
      <c r="A53" s="111"/>
      <c r="B53" s="9"/>
      <c r="C53" s="129"/>
      <c r="D53" s="9"/>
      <c r="E53" s="158"/>
      <c r="F53" s="158"/>
      <c r="G53" s="9"/>
      <c r="H53" s="9"/>
      <c r="I53" s="9"/>
      <c r="J53" s="9"/>
      <c r="K53" s="112"/>
      <c r="L53" s="9"/>
      <c r="M53" s="35"/>
      <c r="N53" s="35"/>
      <c r="O53" s="35"/>
      <c r="P53" s="35"/>
      <c r="Q53" s="35"/>
      <c r="R53" s="35"/>
      <c r="S53" s="35"/>
      <c r="T53" s="35"/>
    </row>
    <row r="54" spans="1:20" ht="18.95" customHeight="1" x14ac:dyDescent="0.2">
      <c r="A54" s="111"/>
      <c r="B54" s="9"/>
      <c r="C54" s="129"/>
      <c r="D54" s="9"/>
      <c r="E54" s="158"/>
      <c r="F54" s="158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11"/>
      <c r="B55" s="9"/>
      <c r="C55" s="129"/>
      <c r="D55" s="9"/>
      <c r="E55" s="158"/>
      <c r="F55" s="158"/>
      <c r="G55" s="9"/>
      <c r="H55" s="9"/>
      <c r="I55" s="9"/>
      <c r="J55" s="9"/>
      <c r="K55" s="112"/>
      <c r="L55" s="9"/>
      <c r="M55" s="35"/>
      <c r="N55" s="35"/>
      <c r="O55" s="35"/>
      <c r="P55" s="35"/>
      <c r="Q55" s="35"/>
      <c r="R55" s="35"/>
      <c r="S55" s="35"/>
      <c r="T55" s="35"/>
    </row>
    <row r="56" spans="1:20" ht="18.95" customHeight="1" x14ac:dyDescent="0.2">
      <c r="A56" s="111" t="str">
        <f>'RETENCION ISR'!A54</f>
        <v>VERONICA ANAHY GUTIERREZ SEVILLA</v>
      </c>
      <c r="B56" s="9"/>
      <c r="C56" s="129"/>
      <c r="D56" s="9"/>
      <c r="E56" s="158">
        <v>15.2</v>
      </c>
      <c r="F56" s="158">
        <f t="shared" ref="F56:F71" si="10">SUM(D56*E56)</f>
        <v>0</v>
      </c>
      <c r="G56" s="9">
        <f>IF(F56&gt;0,'BASE GRAVABLE'!AF53,0)</f>
        <v>0</v>
      </c>
      <c r="H56" s="9">
        <f t="shared" ref="H56:H73" si="11">SUM(F56+G56)</f>
        <v>0</v>
      </c>
      <c r="I56" s="9"/>
      <c r="J56" s="9">
        <f>SUM(H56-I56)</f>
        <v>0</v>
      </c>
      <c r="K56" s="112"/>
      <c r="L56" s="9"/>
      <c r="M56" s="35"/>
      <c r="N56" s="35"/>
      <c r="O56" s="35"/>
      <c r="P56" s="35"/>
      <c r="Q56" s="35"/>
      <c r="R56" s="35">
        <f t="shared" ref="R56:R62" si="12">SUM(P56-Q56)</f>
        <v>0</v>
      </c>
      <c r="S56" s="35"/>
      <c r="T56" s="35"/>
    </row>
    <row r="57" spans="1:20" ht="18.95" customHeight="1" x14ac:dyDescent="0.2">
      <c r="A57" s="111" t="str">
        <f>'RETENCION ISR'!A55</f>
        <v>BIANCA PAOLA GARCIA MORENO</v>
      </c>
      <c r="B57" s="9"/>
      <c r="C57" s="129"/>
      <c r="D57" s="9">
        <f>IF(B57&gt;0,B57/C57,0)</f>
        <v>0</v>
      </c>
      <c r="E57" s="158">
        <v>15.2</v>
      </c>
      <c r="F57" s="158">
        <f t="shared" si="10"/>
        <v>0</v>
      </c>
      <c r="G57" s="9">
        <f>IF(F57&gt;0,'BASE GRAVABLE'!AF54,0)</f>
        <v>0</v>
      </c>
      <c r="H57" s="9">
        <f t="shared" si="11"/>
        <v>0</v>
      </c>
      <c r="I57" s="9"/>
      <c r="J57" s="9">
        <f>SUM(H57-I57)</f>
        <v>0</v>
      </c>
      <c r="K57" s="112"/>
      <c r="L57" s="9">
        <f>ROUND(J57*K57,2)</f>
        <v>0</v>
      </c>
      <c r="M57" s="35"/>
      <c r="N57" s="35">
        <f>SUM(L57+M57)</f>
        <v>0</v>
      </c>
      <c r="O57" s="35"/>
      <c r="P57" s="35">
        <f>IF(N57&gt;O57,N57-O57,0)</f>
        <v>0</v>
      </c>
      <c r="Q57" s="35">
        <f>IF(B57&gt;0,'RETENCION ISR'!J55,0)</f>
        <v>0</v>
      </c>
      <c r="R57" s="35">
        <f t="shared" si="12"/>
        <v>0</v>
      </c>
      <c r="S57" s="35">
        <f>IF(F57&gt;0,R57/F57,0)</f>
        <v>0</v>
      </c>
      <c r="T57" s="35">
        <f>SUM(B57*S57)</f>
        <v>0</v>
      </c>
    </row>
    <row r="58" spans="1:20" ht="18.95" customHeight="1" x14ac:dyDescent="0.2">
      <c r="A58" s="111" t="str">
        <f>'RETENCION ISR'!A56</f>
        <v>CELIS CRISOSTOMO MARCO ANTONIO</v>
      </c>
      <c r="B58" s="9"/>
      <c r="C58" s="129"/>
      <c r="D58" s="9">
        <f t="shared" ref="D58:D64" si="13">IF(B58&gt;0,B58/C58,0)</f>
        <v>0</v>
      </c>
      <c r="E58" s="158">
        <v>15.2</v>
      </c>
      <c r="F58" s="158">
        <f t="shared" si="10"/>
        <v>0</v>
      </c>
      <c r="G58" s="9">
        <f>IF(F58&gt;0,'BASE GRAVABLE'!AF55,0)</f>
        <v>0</v>
      </c>
      <c r="H58" s="9">
        <f t="shared" si="11"/>
        <v>0</v>
      </c>
      <c r="I58" s="9"/>
      <c r="J58" s="9">
        <f>SUM(H58-I58)</f>
        <v>0</v>
      </c>
      <c r="K58" s="112"/>
      <c r="L58" s="9">
        <f t="shared" ref="L58:L64" si="14">ROUND(J58*K58,2)</f>
        <v>0</v>
      </c>
      <c r="M58" s="35"/>
      <c r="N58" s="35">
        <f t="shared" ref="N58:N62" si="15">SUM(L58+M58)</f>
        <v>0</v>
      </c>
      <c r="O58" s="35"/>
      <c r="P58" s="35">
        <f t="shared" ref="P58:P62" si="16">IF(N58&gt;O58,N58-O58,0)</f>
        <v>0</v>
      </c>
      <c r="Q58" s="35">
        <f>IF(B58&gt;0,'RETENCION ISR'!J56,0)</f>
        <v>0</v>
      </c>
      <c r="R58" s="35">
        <f t="shared" si="12"/>
        <v>0</v>
      </c>
      <c r="S58" s="35">
        <f t="shared" ref="S58:S64" si="17">IF(F58&gt;0,R58/F58,0)</f>
        <v>0</v>
      </c>
      <c r="T58" s="35">
        <f t="shared" ref="T58:T64" si="18">SUM(B58*S58)</f>
        <v>0</v>
      </c>
    </row>
    <row r="59" spans="1:20" ht="18.95" customHeight="1" x14ac:dyDescent="0.2">
      <c r="A59" s="111" t="str">
        <f>'RETENCION ISR'!A57</f>
        <v>CHRISTIAN ALEJANDRO QUIROZ HERNANDEZ</v>
      </c>
      <c r="B59" s="9"/>
      <c r="C59" s="129"/>
      <c r="D59" s="9">
        <f t="shared" si="13"/>
        <v>0</v>
      </c>
      <c r="E59" s="158">
        <v>15.2</v>
      </c>
      <c r="F59" s="158">
        <f t="shared" si="10"/>
        <v>0</v>
      </c>
      <c r="G59" s="9">
        <f>IF(F59&gt;0,'BASE GRAVABLE'!AF56,0)</f>
        <v>0</v>
      </c>
      <c r="H59" s="9">
        <f t="shared" si="11"/>
        <v>0</v>
      </c>
      <c r="I59" s="9"/>
      <c r="J59" s="9">
        <f>SUM(H59-I59)</f>
        <v>0</v>
      </c>
      <c r="K59" s="112"/>
      <c r="L59" s="9">
        <f t="shared" si="14"/>
        <v>0</v>
      </c>
      <c r="M59" s="35"/>
      <c r="N59" s="35">
        <f t="shared" si="15"/>
        <v>0</v>
      </c>
      <c r="O59" s="35"/>
      <c r="P59" s="35">
        <f t="shared" si="16"/>
        <v>0</v>
      </c>
      <c r="Q59" s="35">
        <f>IF(B59&gt;0,'RETENCION ISR'!J57,0)</f>
        <v>0</v>
      </c>
      <c r="R59" s="35">
        <f t="shared" si="12"/>
        <v>0</v>
      </c>
      <c r="S59" s="35">
        <f t="shared" si="17"/>
        <v>0</v>
      </c>
      <c r="T59" s="35">
        <f t="shared" si="18"/>
        <v>0</v>
      </c>
    </row>
    <row r="60" spans="1:20" ht="18.95" customHeight="1" x14ac:dyDescent="0.2">
      <c r="A60" s="111" t="str">
        <f>'RETENCION ISR'!A58</f>
        <v>IVAN GUADALUPE RODRIGUEZ GALVEZ</v>
      </c>
      <c r="B60" s="9"/>
      <c r="C60" s="129"/>
      <c r="D60" s="9">
        <f t="shared" si="13"/>
        <v>0</v>
      </c>
      <c r="E60" s="158">
        <v>15.2</v>
      </c>
      <c r="F60" s="158">
        <f t="shared" si="10"/>
        <v>0</v>
      </c>
      <c r="G60" s="9">
        <f>IF(F60&gt;0,'BASE GRAVABLE'!AF57,0)</f>
        <v>0</v>
      </c>
      <c r="H60" s="9">
        <f t="shared" si="11"/>
        <v>0</v>
      </c>
      <c r="I60" s="9"/>
      <c r="J60" s="9">
        <f t="shared" ref="J60:J97" si="19">SUM(H60-I60)</f>
        <v>0</v>
      </c>
      <c r="K60" s="112"/>
      <c r="L60" s="9">
        <f t="shared" si="14"/>
        <v>0</v>
      </c>
      <c r="M60" s="35"/>
      <c r="N60" s="35">
        <f t="shared" si="15"/>
        <v>0</v>
      </c>
      <c r="O60" s="35"/>
      <c r="P60" s="35">
        <f t="shared" si="16"/>
        <v>0</v>
      </c>
      <c r="Q60" s="35">
        <f>IF(B60&gt;0,'RETENCION ISR'!J58,0)</f>
        <v>0</v>
      </c>
      <c r="R60" s="35">
        <f t="shared" si="12"/>
        <v>0</v>
      </c>
      <c r="S60" s="35">
        <f t="shared" si="17"/>
        <v>0</v>
      </c>
      <c r="T60" s="35">
        <f t="shared" si="18"/>
        <v>0</v>
      </c>
    </row>
    <row r="61" spans="1:20" ht="18.95" customHeight="1" x14ac:dyDescent="0.2">
      <c r="A61" s="111" t="str">
        <f>'RETENCION ISR'!A59</f>
        <v>ROGELIO RAMIREZ MORENO</v>
      </c>
      <c r="B61" s="9"/>
      <c r="C61" s="129"/>
      <c r="D61" s="9">
        <f t="shared" si="13"/>
        <v>0</v>
      </c>
      <c r="E61" s="158">
        <v>15.2</v>
      </c>
      <c r="F61" s="158">
        <f t="shared" si="10"/>
        <v>0</v>
      </c>
      <c r="G61" s="9">
        <f>IF(F61&gt;0,'BASE GRAVABLE'!AF58,0)</f>
        <v>0</v>
      </c>
      <c r="H61" s="9">
        <f t="shared" si="11"/>
        <v>0</v>
      </c>
      <c r="I61" s="9"/>
      <c r="J61" s="9">
        <f t="shared" si="19"/>
        <v>0</v>
      </c>
      <c r="K61" s="112"/>
      <c r="L61" s="9">
        <f t="shared" si="14"/>
        <v>0</v>
      </c>
      <c r="M61" s="35"/>
      <c r="N61" s="35">
        <f t="shared" si="15"/>
        <v>0</v>
      </c>
      <c r="O61" s="35"/>
      <c r="P61" s="35">
        <f t="shared" si="16"/>
        <v>0</v>
      </c>
      <c r="Q61" s="35">
        <f>IF(B61&gt;0,'RETENCION ISR'!J59,0)</f>
        <v>0</v>
      </c>
      <c r="R61" s="35">
        <f t="shared" si="12"/>
        <v>0</v>
      </c>
      <c r="S61" s="35">
        <f t="shared" si="17"/>
        <v>0</v>
      </c>
      <c r="T61" s="35">
        <f t="shared" si="18"/>
        <v>0</v>
      </c>
    </row>
    <row r="62" spans="1:20" ht="18.95" customHeight="1" x14ac:dyDescent="0.2">
      <c r="A62" s="111" t="str">
        <f>'RETENCION ISR'!A60</f>
        <v>ALMA LETICIA RAMIREZ MAGALLON</v>
      </c>
      <c r="B62" s="9"/>
      <c r="C62" s="129"/>
      <c r="D62" s="9">
        <f>IF(B62&gt;0,B62/C62,0)</f>
        <v>0</v>
      </c>
      <c r="E62" s="158">
        <v>15.2</v>
      </c>
      <c r="F62" s="158">
        <f t="shared" si="10"/>
        <v>0</v>
      </c>
      <c r="G62" s="9">
        <f>IF(F62&gt;0,'BASE GRAVABLE'!AF59,0)</f>
        <v>0</v>
      </c>
      <c r="H62" s="9">
        <f t="shared" si="11"/>
        <v>0</v>
      </c>
      <c r="I62" s="9"/>
      <c r="J62" s="9">
        <f>SUM(H62-I62)</f>
        <v>0</v>
      </c>
      <c r="K62" s="112"/>
      <c r="L62" s="9">
        <f>ROUND(J62*K62,2)</f>
        <v>0</v>
      </c>
      <c r="M62" s="35"/>
      <c r="N62" s="35">
        <f t="shared" si="15"/>
        <v>0</v>
      </c>
      <c r="O62" s="35"/>
      <c r="P62" s="35">
        <f t="shared" si="16"/>
        <v>0</v>
      </c>
      <c r="Q62" s="35">
        <f>IF(B62&gt;0,'RETENCION ISR'!J60,0)</f>
        <v>0</v>
      </c>
      <c r="R62" s="35">
        <f t="shared" si="12"/>
        <v>0</v>
      </c>
      <c r="S62" s="35">
        <f>IF(F62&gt;0,R62/F62,0)</f>
        <v>0</v>
      </c>
      <c r="T62" s="35">
        <f>SUM(B62*S62)</f>
        <v>0</v>
      </c>
    </row>
    <row r="63" spans="1:20" ht="18.95" customHeight="1" x14ac:dyDescent="0.2">
      <c r="A63" s="111" t="str">
        <f>'RETENCION ISR'!A61</f>
        <v>MA DE JESUS OCHOA ORTIZ</v>
      </c>
      <c r="B63" s="9"/>
      <c r="C63" s="129"/>
      <c r="D63" s="9">
        <f t="shared" si="13"/>
        <v>0</v>
      </c>
      <c r="E63" s="158">
        <v>15.2</v>
      </c>
      <c r="F63" s="158">
        <f t="shared" si="10"/>
        <v>0</v>
      </c>
      <c r="G63" s="9">
        <f>IF(F63&gt;0,'BASE GRAVABLE'!AF60,0)</f>
        <v>0</v>
      </c>
      <c r="H63" s="9">
        <f t="shared" si="11"/>
        <v>0</v>
      </c>
      <c r="I63" s="9"/>
      <c r="J63" s="9">
        <f t="shared" si="19"/>
        <v>0</v>
      </c>
      <c r="K63" s="112"/>
      <c r="L63" s="9">
        <f t="shared" si="14"/>
        <v>0</v>
      </c>
      <c r="M63" s="35"/>
      <c r="N63" s="35">
        <f t="shared" ref="N63:N75" si="20">SUM(L63+M63)</f>
        <v>0</v>
      </c>
      <c r="O63" s="35"/>
      <c r="P63" s="35">
        <f t="shared" ref="P63:P74" si="21">IF(N63&gt;O63,N63-O63,0)</f>
        <v>0</v>
      </c>
      <c r="Q63" s="35">
        <f>IF(B63&gt;0,'RETENCION ISR'!J61,0)</f>
        <v>0</v>
      </c>
      <c r="R63" s="35">
        <f t="shared" ref="R63:R75" si="22">SUM(P63-Q63)</f>
        <v>0</v>
      </c>
      <c r="S63" s="35">
        <f t="shared" si="17"/>
        <v>0</v>
      </c>
      <c r="T63" s="35">
        <f t="shared" si="18"/>
        <v>0</v>
      </c>
    </row>
    <row r="64" spans="1:20" ht="18.95" customHeight="1" x14ac:dyDescent="0.2">
      <c r="A64" s="111" t="str">
        <f>'RETENCION ISR'!A62</f>
        <v>ANA LILIA GUTIEREZ MACIEL</v>
      </c>
      <c r="B64" s="9"/>
      <c r="C64" s="129"/>
      <c r="D64" s="9">
        <f t="shared" si="13"/>
        <v>0</v>
      </c>
      <c r="E64" s="158">
        <v>15.2</v>
      </c>
      <c r="F64" s="158">
        <f t="shared" si="10"/>
        <v>0</v>
      </c>
      <c r="G64" s="9">
        <f>IF(F64&gt;0,'BASE GRAVABLE'!AF61,0)</f>
        <v>0</v>
      </c>
      <c r="H64" s="9">
        <f t="shared" si="11"/>
        <v>0</v>
      </c>
      <c r="I64" s="9"/>
      <c r="J64" s="9">
        <f t="shared" si="19"/>
        <v>0</v>
      </c>
      <c r="K64" s="112"/>
      <c r="L64" s="9">
        <f t="shared" si="14"/>
        <v>0</v>
      </c>
      <c r="M64" s="35"/>
      <c r="N64" s="35">
        <f t="shared" si="20"/>
        <v>0</v>
      </c>
      <c r="O64" s="35"/>
      <c r="P64" s="35">
        <f t="shared" si="21"/>
        <v>0</v>
      </c>
      <c r="Q64" s="35">
        <f>IF(B64&gt;0,'RETENCION ISR'!J62,0)</f>
        <v>0</v>
      </c>
      <c r="R64" s="35">
        <f t="shared" si="22"/>
        <v>0</v>
      </c>
      <c r="S64" s="35">
        <f t="shared" si="17"/>
        <v>0</v>
      </c>
      <c r="T64" s="35">
        <f t="shared" si="18"/>
        <v>0</v>
      </c>
    </row>
    <row r="65" spans="1:20" ht="18.95" customHeight="1" x14ac:dyDescent="0.2">
      <c r="A65" s="111" t="str">
        <f>'RETENCION ISR'!A63</f>
        <v xml:space="preserve">CUAUHTLI TONATIUH RIOS GUTIERREZ </v>
      </c>
      <c r="B65" s="9"/>
      <c r="C65" s="129"/>
      <c r="D65" s="9">
        <f t="shared" ref="D65:D82" si="23">IF(B65&gt;0,B65/C65,0)</f>
        <v>0</v>
      </c>
      <c r="E65" s="158">
        <v>15.2</v>
      </c>
      <c r="F65" s="158">
        <f t="shared" si="10"/>
        <v>0</v>
      </c>
      <c r="G65" s="9">
        <f>IF(F65&gt;0,'BASE GRAVABLE'!AF62,0)</f>
        <v>0</v>
      </c>
      <c r="H65" s="9">
        <f t="shared" si="11"/>
        <v>0</v>
      </c>
      <c r="I65" s="9"/>
      <c r="J65" s="9">
        <f t="shared" si="19"/>
        <v>0</v>
      </c>
      <c r="K65" s="112"/>
      <c r="L65" s="9">
        <f t="shared" ref="L65:L82" si="24">ROUND(J65*K65,2)</f>
        <v>0</v>
      </c>
      <c r="M65" s="35"/>
      <c r="N65" s="35">
        <f t="shared" si="20"/>
        <v>0</v>
      </c>
      <c r="O65" s="35"/>
      <c r="P65" s="35">
        <f t="shared" si="21"/>
        <v>0</v>
      </c>
      <c r="Q65" s="35">
        <f>IF(B65&gt;0,'RETENCION ISR'!J63,0)</f>
        <v>0</v>
      </c>
      <c r="R65" s="35">
        <f t="shared" si="22"/>
        <v>0</v>
      </c>
      <c r="S65" s="35">
        <f t="shared" ref="S65:S82" si="25">IF(F65&gt;0,R65/F65,0)</f>
        <v>0</v>
      </c>
      <c r="T65" s="35">
        <f t="shared" ref="T65:T82" si="26">SUM(B65*S65)</f>
        <v>0</v>
      </c>
    </row>
    <row r="66" spans="1:20" ht="18.95" customHeight="1" x14ac:dyDescent="0.2">
      <c r="A66" s="111" t="str">
        <f>'RETENCION ISR'!A64</f>
        <v>MARÍA DEL CARMEN DEL TORO MEJIA</v>
      </c>
      <c r="B66" s="9"/>
      <c r="C66" s="129"/>
      <c r="D66" s="9">
        <f t="shared" si="23"/>
        <v>0</v>
      </c>
      <c r="E66" s="158">
        <v>15.2</v>
      </c>
      <c r="F66" s="158">
        <f t="shared" si="10"/>
        <v>0</v>
      </c>
      <c r="G66" s="9">
        <f>IF(F66&gt;0,'BASE GRAVABLE'!AF63,0)</f>
        <v>0</v>
      </c>
      <c r="H66" s="9">
        <f t="shared" si="11"/>
        <v>0</v>
      </c>
      <c r="I66" s="9"/>
      <c r="J66" s="9">
        <f t="shared" si="19"/>
        <v>0</v>
      </c>
      <c r="K66" s="112"/>
      <c r="L66" s="9">
        <f t="shared" si="24"/>
        <v>0</v>
      </c>
      <c r="M66" s="35"/>
      <c r="N66" s="35">
        <f t="shared" si="20"/>
        <v>0</v>
      </c>
      <c r="O66" s="35"/>
      <c r="P66" s="35">
        <f t="shared" si="21"/>
        <v>0</v>
      </c>
      <c r="Q66" s="35">
        <f>IF(B66&gt;0,'RETENCION ISR'!J64,0)</f>
        <v>0</v>
      </c>
      <c r="R66" s="35">
        <f t="shared" si="22"/>
        <v>0</v>
      </c>
      <c r="S66" s="35">
        <f t="shared" si="25"/>
        <v>0</v>
      </c>
      <c r="T66" s="35">
        <f t="shared" si="26"/>
        <v>0</v>
      </c>
    </row>
    <row r="67" spans="1:20" ht="18.95" customHeight="1" x14ac:dyDescent="0.2">
      <c r="A67" s="111" t="str">
        <f>'RETENCION ISR'!A65</f>
        <v>MARIA GUADALUPE MAGAÑA MENDOZA</v>
      </c>
      <c r="B67" s="9"/>
      <c r="C67" s="129"/>
      <c r="D67" s="9">
        <f t="shared" si="23"/>
        <v>0</v>
      </c>
      <c r="E67" s="158">
        <v>15.2</v>
      </c>
      <c r="F67" s="158">
        <f t="shared" si="10"/>
        <v>0</v>
      </c>
      <c r="G67" s="9">
        <f>IF(F67&gt;0,'BASE GRAVABLE'!AF64,0)</f>
        <v>0</v>
      </c>
      <c r="H67" s="9">
        <f t="shared" si="11"/>
        <v>0</v>
      </c>
      <c r="I67" s="9"/>
      <c r="J67" s="9">
        <f t="shared" si="19"/>
        <v>0</v>
      </c>
      <c r="K67" s="112"/>
      <c r="L67" s="9">
        <f t="shared" si="24"/>
        <v>0</v>
      </c>
      <c r="M67" s="35"/>
      <c r="N67" s="35">
        <f t="shared" si="20"/>
        <v>0</v>
      </c>
      <c r="O67" s="35"/>
      <c r="P67" s="35">
        <f t="shared" si="21"/>
        <v>0</v>
      </c>
      <c r="Q67" s="35">
        <f>IF(B67&gt;0,'RETENCION ISR'!J65,0)</f>
        <v>0</v>
      </c>
      <c r="R67" s="35">
        <f t="shared" si="22"/>
        <v>0</v>
      </c>
      <c r="S67" s="35">
        <f t="shared" si="25"/>
        <v>0</v>
      </c>
      <c r="T67" s="35">
        <f t="shared" si="26"/>
        <v>0</v>
      </c>
    </row>
    <row r="68" spans="1:20" ht="18.95" customHeight="1" x14ac:dyDescent="0.2">
      <c r="A68" s="111" t="str">
        <f>'RETENCION ISR'!A66</f>
        <v>ANA KARINA MARTINEZ ELIZONDO</v>
      </c>
      <c r="B68" s="9"/>
      <c r="C68" s="129"/>
      <c r="D68" s="9">
        <f t="shared" si="23"/>
        <v>0</v>
      </c>
      <c r="E68" s="158">
        <v>15.2</v>
      </c>
      <c r="F68" s="158">
        <f t="shared" si="10"/>
        <v>0</v>
      </c>
      <c r="G68" s="9">
        <f>IF(F68&gt;0,'BASE GRAVABLE'!AF65,0)</f>
        <v>0</v>
      </c>
      <c r="H68" s="9">
        <f t="shared" si="11"/>
        <v>0</v>
      </c>
      <c r="I68" s="9"/>
      <c r="J68" s="9">
        <f t="shared" si="19"/>
        <v>0</v>
      </c>
      <c r="K68" s="112"/>
      <c r="L68" s="9">
        <f t="shared" si="24"/>
        <v>0</v>
      </c>
      <c r="M68" s="35"/>
      <c r="N68" s="35">
        <f t="shared" si="20"/>
        <v>0</v>
      </c>
      <c r="O68" s="35"/>
      <c r="P68" s="35">
        <f t="shared" si="21"/>
        <v>0</v>
      </c>
      <c r="Q68" s="35">
        <f>IF(B68&gt;0,'RETENCION ISR'!J66,0)</f>
        <v>0</v>
      </c>
      <c r="R68" s="35">
        <f t="shared" si="22"/>
        <v>0</v>
      </c>
      <c r="S68" s="35">
        <f t="shared" si="25"/>
        <v>0</v>
      </c>
      <c r="T68" s="35">
        <f t="shared" si="26"/>
        <v>0</v>
      </c>
    </row>
    <row r="69" spans="1:20" ht="18.95" customHeight="1" x14ac:dyDescent="0.2">
      <c r="A69" s="111" t="str">
        <f>'RETENCION ISR'!A67</f>
        <v>DANIELA FLORES CARDENAS</v>
      </c>
      <c r="B69" s="9"/>
      <c r="C69" s="129"/>
      <c r="D69" s="9">
        <f t="shared" si="23"/>
        <v>0</v>
      </c>
      <c r="E69" s="158">
        <v>15.2</v>
      </c>
      <c r="F69" s="158">
        <f t="shared" si="10"/>
        <v>0</v>
      </c>
      <c r="G69" s="9">
        <f>IF(F69&gt;0,'BASE GRAVABLE'!AF66,0)</f>
        <v>0</v>
      </c>
      <c r="H69" s="9">
        <f t="shared" si="11"/>
        <v>0</v>
      </c>
      <c r="I69" s="9"/>
      <c r="J69" s="9">
        <f t="shared" si="19"/>
        <v>0</v>
      </c>
      <c r="K69" s="112"/>
      <c r="L69" s="9">
        <f t="shared" si="24"/>
        <v>0</v>
      </c>
      <c r="M69" s="35"/>
      <c r="N69" s="35">
        <f t="shared" si="20"/>
        <v>0</v>
      </c>
      <c r="O69" s="35"/>
      <c r="P69" s="35">
        <f t="shared" si="21"/>
        <v>0</v>
      </c>
      <c r="Q69" s="35">
        <f>IF(B69&gt;0,'RETENCION ISR'!J67,0)</f>
        <v>0</v>
      </c>
      <c r="R69" s="35">
        <f t="shared" si="22"/>
        <v>0</v>
      </c>
      <c r="S69" s="35">
        <f t="shared" si="25"/>
        <v>0</v>
      </c>
      <c r="T69" s="35">
        <f t="shared" si="26"/>
        <v>0</v>
      </c>
    </row>
    <row r="70" spans="1:20" ht="18.95" customHeight="1" x14ac:dyDescent="0.2">
      <c r="A70" s="111" t="str">
        <f>'RETENCION ISR'!A68</f>
        <v>MARIA GUADALUPE MEDINA MENDOZA</v>
      </c>
      <c r="B70" s="9"/>
      <c r="C70" s="129"/>
      <c r="D70" s="9">
        <f t="shared" si="23"/>
        <v>0</v>
      </c>
      <c r="E70" s="158">
        <v>15.2</v>
      </c>
      <c r="F70" s="158">
        <f t="shared" si="10"/>
        <v>0</v>
      </c>
      <c r="G70" s="9">
        <f>IF(F70&gt;0,'BASE GRAVABLE'!AF67,0)</f>
        <v>0</v>
      </c>
      <c r="H70" s="9">
        <f t="shared" si="11"/>
        <v>0</v>
      </c>
      <c r="I70" s="9"/>
      <c r="J70" s="9">
        <f t="shared" si="19"/>
        <v>0</v>
      </c>
      <c r="K70" s="112"/>
      <c r="L70" s="9">
        <f t="shared" si="24"/>
        <v>0</v>
      </c>
      <c r="M70" s="35"/>
      <c r="N70" s="35">
        <f t="shared" si="20"/>
        <v>0</v>
      </c>
      <c r="O70" s="35"/>
      <c r="P70" s="35">
        <f>IF(N70&gt;O70,N70-O70,0)</f>
        <v>0</v>
      </c>
      <c r="Q70" s="35">
        <f>IF(B70&gt;0,'RETENCION ISR'!J68,0)</f>
        <v>0</v>
      </c>
      <c r="R70" s="35">
        <f t="shared" si="22"/>
        <v>0</v>
      </c>
      <c r="S70" s="35">
        <f t="shared" si="25"/>
        <v>0</v>
      </c>
      <c r="T70" s="35">
        <f t="shared" si="26"/>
        <v>0</v>
      </c>
    </row>
    <row r="71" spans="1:20" ht="18.95" customHeight="1" x14ac:dyDescent="0.2">
      <c r="A71" s="111" t="str">
        <f>'RETENCION ISR'!A69</f>
        <v>RAMONA CECILIA VILLA ROSALES</v>
      </c>
      <c r="B71" s="9"/>
      <c r="C71" s="129"/>
      <c r="D71" s="9">
        <f t="shared" si="23"/>
        <v>0</v>
      </c>
      <c r="E71" s="158">
        <v>15.2</v>
      </c>
      <c r="F71" s="158">
        <f t="shared" si="10"/>
        <v>0</v>
      </c>
      <c r="G71" s="9">
        <f>IF(F71&gt;0,'BASE GRAVABLE'!AF68,0)</f>
        <v>0</v>
      </c>
      <c r="H71" s="9">
        <f t="shared" si="11"/>
        <v>0</v>
      </c>
      <c r="I71" s="9">
        <f>LOOKUP(H71,'TABLA ISR ART 113 LISR'!A6:A14,'TABLA ISR ART 113 LISR'!A6:A14)</f>
        <v>0</v>
      </c>
      <c r="J71" s="9">
        <f t="shared" si="19"/>
        <v>0</v>
      </c>
      <c r="K71" s="112"/>
      <c r="L71" s="9">
        <f t="shared" si="24"/>
        <v>0</v>
      </c>
      <c r="M71" s="35"/>
      <c r="N71" s="35">
        <f t="shared" si="20"/>
        <v>0</v>
      </c>
      <c r="O71" s="35"/>
      <c r="P71" s="35">
        <f t="shared" si="21"/>
        <v>0</v>
      </c>
      <c r="Q71" s="35">
        <f>IF(B71&gt;0,'RETENCION ISR'!J69,0)</f>
        <v>0</v>
      </c>
      <c r="R71" s="35">
        <f t="shared" si="22"/>
        <v>0</v>
      </c>
      <c r="S71" s="35">
        <f t="shared" si="25"/>
        <v>0</v>
      </c>
      <c r="T71" s="35">
        <f t="shared" si="26"/>
        <v>0</v>
      </c>
    </row>
    <row r="72" spans="1:20" ht="18.95" customHeight="1" x14ac:dyDescent="0.2">
      <c r="A72" s="111" t="str">
        <f>'RETENCION ISR'!A70</f>
        <v>MARIA GUADALUPE PEREZ CARRAZCO</v>
      </c>
      <c r="B72" s="9"/>
      <c r="C72" s="129"/>
      <c r="D72" s="9">
        <f t="shared" si="23"/>
        <v>0</v>
      </c>
      <c r="E72" s="158">
        <v>15.2</v>
      </c>
      <c r="F72" s="158">
        <f t="shared" ref="F72:F97" si="27">SUM(D72*E72)</f>
        <v>0</v>
      </c>
      <c r="G72" s="9">
        <f>IF(F72&gt;0,'BASE GRAVABLE'!AF69,0)</f>
        <v>0</v>
      </c>
      <c r="H72" s="9">
        <f t="shared" si="11"/>
        <v>0</v>
      </c>
      <c r="I72" s="9">
        <f>LOOKUP(H72,'TABLA ISR ART 113 LISR'!A6:A14,'TABLA ISR ART 113 LISR'!A6:A14)</f>
        <v>0</v>
      </c>
      <c r="J72" s="9">
        <f t="shared" si="19"/>
        <v>0</v>
      </c>
      <c r="K72" s="112"/>
      <c r="L72" s="9">
        <f t="shared" si="24"/>
        <v>0</v>
      </c>
      <c r="M72" s="35"/>
      <c r="N72" s="35">
        <f t="shared" si="20"/>
        <v>0</v>
      </c>
      <c r="O72" s="35"/>
      <c r="P72" s="35">
        <f t="shared" si="21"/>
        <v>0</v>
      </c>
      <c r="Q72" s="35">
        <f>IF(B72&gt;0,'RETENCION ISR'!J70,0)</f>
        <v>0</v>
      </c>
      <c r="R72" s="35">
        <f t="shared" si="22"/>
        <v>0</v>
      </c>
      <c r="S72" s="35">
        <f t="shared" si="25"/>
        <v>0</v>
      </c>
      <c r="T72" s="35">
        <f t="shared" si="26"/>
        <v>0</v>
      </c>
    </row>
    <row r="73" spans="1:20" ht="18.95" customHeight="1" x14ac:dyDescent="0.2">
      <c r="A73" s="111" t="str">
        <f>'RETENCION ISR'!A71</f>
        <v>FRANCISCO JAVIER SANCHEZ PEREZ</v>
      </c>
      <c r="B73" s="9"/>
      <c r="C73" s="129"/>
      <c r="D73" s="9">
        <f t="shared" si="23"/>
        <v>0</v>
      </c>
      <c r="E73" s="158">
        <v>15.2</v>
      </c>
      <c r="F73" s="158">
        <f t="shared" si="27"/>
        <v>0</v>
      </c>
      <c r="G73" s="9">
        <f>IF(F73&gt;0,'BASE GRAVABLE'!AF70,0)</f>
        <v>0</v>
      </c>
      <c r="H73" s="9">
        <f t="shared" si="11"/>
        <v>0</v>
      </c>
      <c r="I73" s="9"/>
      <c r="J73" s="9">
        <f t="shared" si="19"/>
        <v>0</v>
      </c>
      <c r="K73" s="112"/>
      <c r="L73" s="9">
        <f t="shared" si="24"/>
        <v>0</v>
      </c>
      <c r="M73" s="35"/>
      <c r="N73" s="35">
        <f t="shared" si="20"/>
        <v>0</v>
      </c>
      <c r="O73" s="35"/>
      <c r="P73" s="35">
        <f t="shared" si="21"/>
        <v>0</v>
      </c>
      <c r="Q73" s="35">
        <f>IF(B73&gt;0,'RETENCION ISR'!J71,0)</f>
        <v>0</v>
      </c>
      <c r="R73" s="35">
        <f t="shared" si="22"/>
        <v>0</v>
      </c>
      <c r="S73" s="35">
        <f t="shared" si="25"/>
        <v>0</v>
      </c>
      <c r="T73" s="35">
        <f t="shared" si="26"/>
        <v>0</v>
      </c>
    </row>
    <row r="74" spans="1:20" ht="18.95" customHeight="1" x14ac:dyDescent="0.2">
      <c r="A74" s="111" t="str">
        <f>'RETENCION ISR'!A72</f>
        <v>JOSE ANTONIO GUTIERREZ QUIROZ</v>
      </c>
      <c r="B74" s="9"/>
      <c r="C74" s="129"/>
      <c r="D74" s="9">
        <f t="shared" si="23"/>
        <v>0</v>
      </c>
      <c r="E74" s="158">
        <v>15.2</v>
      </c>
      <c r="F74" s="158">
        <f t="shared" si="27"/>
        <v>0</v>
      </c>
      <c r="G74" s="9">
        <f>IF(F74&gt;0,'BASE GRAVABLE'!AF71,0)</f>
        <v>0</v>
      </c>
      <c r="H74" s="9">
        <f t="shared" ref="H74:H97" si="28">SUM(F74+G74)</f>
        <v>0</v>
      </c>
      <c r="I74" s="9">
        <f>LOOKUP(H74,'TABLA ISR ART 113 LISR'!A6:A14,'TABLA ISR ART 113 LISR'!A6:A14)</f>
        <v>0</v>
      </c>
      <c r="J74" s="9">
        <f t="shared" si="19"/>
        <v>0</v>
      </c>
      <c r="K74" s="112"/>
      <c r="L74" s="9">
        <f t="shared" si="24"/>
        <v>0</v>
      </c>
      <c r="M74" s="35"/>
      <c r="N74" s="35">
        <f t="shared" si="20"/>
        <v>0</v>
      </c>
      <c r="O74" s="35"/>
      <c r="P74" s="35">
        <f t="shared" si="21"/>
        <v>0</v>
      </c>
      <c r="Q74" s="35">
        <f>IF(B74&gt;0,'RETENCION ISR'!J72,0)</f>
        <v>0</v>
      </c>
      <c r="R74" s="35">
        <f t="shared" si="22"/>
        <v>0</v>
      </c>
      <c r="S74" s="35">
        <f t="shared" si="25"/>
        <v>0</v>
      </c>
      <c r="T74" s="35">
        <f t="shared" si="26"/>
        <v>0</v>
      </c>
    </row>
    <row r="75" spans="1:20" ht="18.95" customHeight="1" x14ac:dyDescent="0.2">
      <c r="A75" s="111" t="str">
        <f>'RETENCION ISR'!A73</f>
        <v xml:space="preserve">PATRICIA GARCÍA MARTÍNEZ </v>
      </c>
      <c r="B75" s="9"/>
      <c r="C75" s="129"/>
      <c r="D75" s="9">
        <f t="shared" si="23"/>
        <v>0</v>
      </c>
      <c r="E75" s="158">
        <v>15.2</v>
      </c>
      <c r="F75" s="158">
        <f t="shared" si="27"/>
        <v>0</v>
      </c>
      <c r="G75" s="9">
        <f>IF(F75&gt;0,'BASE GRAVABLE'!AF72,0)</f>
        <v>0</v>
      </c>
      <c r="H75" s="9">
        <f t="shared" si="28"/>
        <v>0</v>
      </c>
      <c r="I75" s="9">
        <f>LOOKUP(H75,'TABLA ISR ART 113 LISR'!A6:A14,'TABLA ISR ART 113 LISR'!A6:A14)</f>
        <v>0</v>
      </c>
      <c r="J75" s="9">
        <f t="shared" si="19"/>
        <v>0</v>
      </c>
      <c r="K75" s="112"/>
      <c r="L75" s="9">
        <f t="shared" si="24"/>
        <v>0</v>
      </c>
      <c r="M75" s="35"/>
      <c r="N75" s="35">
        <f t="shared" si="20"/>
        <v>0</v>
      </c>
      <c r="O75" s="35">
        <f>LOOKUP(H75,'TABLA ISR ART 113 LISR'!$A$27:$A$38,'TABLA ISR ART 113 LISR'!$C$27:$C$38)</f>
        <v>0</v>
      </c>
      <c r="P75" s="35">
        <f t="shared" ref="P75:P81" si="29">IF(N75&gt;O75,N75-O75,0)</f>
        <v>0</v>
      </c>
      <c r="Q75" s="35">
        <f>IF(B75&gt;0,'RETENCION ISR'!J73,0)</f>
        <v>0</v>
      </c>
      <c r="R75" s="35">
        <f t="shared" si="22"/>
        <v>0</v>
      </c>
      <c r="S75" s="35">
        <f t="shared" si="25"/>
        <v>0</v>
      </c>
      <c r="T75" s="35">
        <f t="shared" si="26"/>
        <v>0</v>
      </c>
    </row>
    <row r="76" spans="1:20" ht="18.95" customHeight="1" x14ac:dyDescent="0.2">
      <c r="A76" s="111" t="str">
        <f>'RETENCION ISR'!A74</f>
        <v>MANUEL VILLALVAZO GUTIERREZ</v>
      </c>
      <c r="B76" s="9"/>
      <c r="C76" s="129"/>
      <c r="D76" s="9">
        <f t="shared" si="23"/>
        <v>0</v>
      </c>
      <c r="E76" s="158">
        <v>15.2</v>
      </c>
      <c r="F76" s="158">
        <f t="shared" si="27"/>
        <v>0</v>
      </c>
      <c r="G76" s="9">
        <f>IF(F76&gt;0,'BASE GRAVABLE'!AF73,0)</f>
        <v>0</v>
      </c>
      <c r="H76" s="9">
        <f t="shared" si="28"/>
        <v>0</v>
      </c>
      <c r="I76" s="9">
        <f>LOOKUP(H76,'TABLA ISR ART 113 LISR'!A6:A14,'TABLA ISR ART 113 LISR'!A6:A14)</f>
        <v>0</v>
      </c>
      <c r="J76" s="9">
        <f t="shared" si="19"/>
        <v>0</v>
      </c>
      <c r="K76" s="112"/>
      <c r="L76" s="9">
        <f t="shared" si="24"/>
        <v>0</v>
      </c>
      <c r="M76" s="35">
        <f>LOOKUP(H76,'TABLA ISR ART 113 LISR'!$A$6:$A$14,'TABLA ISR ART 113 LISR'!$C$6:$C$14)</f>
        <v>0</v>
      </c>
      <c r="N76" s="35">
        <f t="shared" ref="N76:N81" si="30">SUM(L76+M76)</f>
        <v>0</v>
      </c>
      <c r="O76" s="35">
        <f>LOOKUP(H76,'TABLA ISR ART 113 LISR'!$A$27:$A$38,'TABLA ISR ART 113 LISR'!$C$27:$C$38)</f>
        <v>0</v>
      </c>
      <c r="P76" s="35">
        <f t="shared" si="29"/>
        <v>0</v>
      </c>
      <c r="Q76" s="35">
        <f>IF(B76&gt;0,'RETENCION ISR'!J74,0)</f>
        <v>0</v>
      </c>
      <c r="R76" s="35">
        <f t="shared" ref="R76:R97" si="31">SUM(P76-Q76)</f>
        <v>0</v>
      </c>
      <c r="S76" s="35">
        <f t="shared" si="25"/>
        <v>0</v>
      </c>
      <c r="T76" s="35">
        <f t="shared" si="26"/>
        <v>0</v>
      </c>
    </row>
    <row r="77" spans="1:20" ht="18.95" customHeight="1" x14ac:dyDescent="0.2">
      <c r="A77" s="111">
        <f>'RETENCION ISR'!A75</f>
        <v>0</v>
      </c>
      <c r="B77" s="9"/>
      <c r="C77" s="129"/>
      <c r="D77" s="9">
        <f t="shared" si="23"/>
        <v>0</v>
      </c>
      <c r="E77" s="158">
        <v>15.2</v>
      </c>
      <c r="F77" s="158">
        <f t="shared" si="27"/>
        <v>0</v>
      </c>
      <c r="G77" s="9">
        <f>IF(F77&gt;0,'BASE GRAVABLE'!AF74,0)</f>
        <v>0</v>
      </c>
      <c r="H77" s="9">
        <f t="shared" si="28"/>
        <v>0</v>
      </c>
      <c r="I77" s="9"/>
      <c r="J77" s="9">
        <f t="shared" si="19"/>
        <v>0</v>
      </c>
      <c r="K77" s="112"/>
      <c r="L77" s="9">
        <f t="shared" si="24"/>
        <v>0</v>
      </c>
      <c r="M77" s="35">
        <f>LOOKUP(H77,'TABLA ISR ART 113 LISR'!$A$6:$A$14,'TABLA ISR ART 113 LISR'!$C$6:$C$14)</f>
        <v>0</v>
      </c>
      <c r="N77" s="35">
        <f t="shared" si="30"/>
        <v>0</v>
      </c>
      <c r="O77" s="35">
        <f>LOOKUP(H77,'TABLA ISR ART 113 LISR'!$A$27:$A$38,'TABLA ISR ART 113 LISR'!$C$27:$C$38)</f>
        <v>0</v>
      </c>
      <c r="P77" s="35">
        <f t="shared" si="29"/>
        <v>0</v>
      </c>
      <c r="Q77" s="35">
        <f>IF(B77&gt;0,'RETENCION ISR'!J75,0)</f>
        <v>0</v>
      </c>
      <c r="R77" s="35">
        <f t="shared" si="31"/>
        <v>0</v>
      </c>
      <c r="S77" s="35">
        <f t="shared" si="25"/>
        <v>0</v>
      </c>
      <c r="T77" s="35">
        <f t="shared" si="26"/>
        <v>0</v>
      </c>
    </row>
    <row r="78" spans="1:20" ht="18.95" customHeight="1" x14ac:dyDescent="0.2">
      <c r="A78" s="111" t="str">
        <f>'RETENCION ISR'!A76</f>
        <v>ERIK SALVADOR CONTRERAS ELIZONDO</v>
      </c>
      <c r="B78" s="9"/>
      <c r="C78" s="129"/>
      <c r="D78" s="9">
        <f t="shared" si="23"/>
        <v>0</v>
      </c>
      <c r="E78" s="158">
        <v>15.2</v>
      </c>
      <c r="F78" s="158">
        <f t="shared" si="27"/>
        <v>0</v>
      </c>
      <c r="G78" s="9">
        <f>IF(F78&gt;0,'BASE GRAVABLE'!AF75,0)</f>
        <v>0</v>
      </c>
      <c r="H78" s="9">
        <f t="shared" si="28"/>
        <v>0</v>
      </c>
      <c r="I78" s="9"/>
      <c r="J78" s="9">
        <f t="shared" si="19"/>
        <v>0</v>
      </c>
      <c r="K78" s="112"/>
      <c r="L78" s="9">
        <f t="shared" si="24"/>
        <v>0</v>
      </c>
      <c r="M78" s="35">
        <f>LOOKUP(H78,'TABLA ISR ART 113 LISR'!$A$6:$A$14,'TABLA ISR ART 113 LISR'!$C$6:$C$14)</f>
        <v>0</v>
      </c>
      <c r="N78" s="35">
        <f>SUM(L78+M78)</f>
        <v>0</v>
      </c>
      <c r="O78" s="35">
        <f>LOOKUP(H78,'TABLA ISR ART 113 LISR'!$A$27:$A$38,'TABLA ISR ART 113 LISR'!$C$27:$C$38)</f>
        <v>0</v>
      </c>
      <c r="P78" s="35">
        <f t="shared" si="29"/>
        <v>0</v>
      </c>
      <c r="Q78" s="35">
        <f>IF(B78&gt;0,'RETENCION ISR'!J76,0)</f>
        <v>0</v>
      </c>
      <c r="R78" s="35">
        <f t="shared" si="31"/>
        <v>0</v>
      </c>
      <c r="S78" s="35">
        <f t="shared" si="25"/>
        <v>0</v>
      </c>
      <c r="T78" s="35">
        <f t="shared" si="26"/>
        <v>0</v>
      </c>
    </row>
    <row r="79" spans="1:20" ht="18.95" customHeight="1" x14ac:dyDescent="0.2">
      <c r="A79" s="111" t="str">
        <f>'RETENCION ISR'!A77</f>
        <v>JUAN MANUEL MARTINEZ VENEGAS</v>
      </c>
      <c r="B79" s="9"/>
      <c r="C79" s="129"/>
      <c r="D79" s="9">
        <f t="shared" si="23"/>
        <v>0</v>
      </c>
      <c r="E79" s="158">
        <v>15.2</v>
      </c>
      <c r="F79" s="158">
        <f>SUM(D79*E79)</f>
        <v>0</v>
      </c>
      <c r="G79" s="9">
        <f>IF(F79&gt;0,'BASE GRAVABLE'!AF76,0)</f>
        <v>0</v>
      </c>
      <c r="H79" s="9">
        <f>SUM(F79+G79)</f>
        <v>0</v>
      </c>
      <c r="I79" s="9"/>
      <c r="J79" s="9">
        <f>SUM(H79-I79)</f>
        <v>0</v>
      </c>
      <c r="K79" s="112"/>
      <c r="L79" s="9">
        <f t="shared" si="24"/>
        <v>0</v>
      </c>
      <c r="M79" s="35">
        <f>LOOKUP(H79,'TABLA ISR ART 113 LISR'!$A$6:$A$14,'TABLA ISR ART 113 LISR'!$C$6:$C$14)</f>
        <v>0</v>
      </c>
      <c r="N79" s="35">
        <f>SUM(L79+M79)</f>
        <v>0</v>
      </c>
      <c r="O79" s="35">
        <f>LOOKUP(H79,'TABLA ISR ART 113 LISR'!$A$27:$A$38,'TABLA ISR ART 113 LISR'!$C$27:$C$38)</f>
        <v>0</v>
      </c>
      <c r="P79" s="35">
        <f>IF(N79&gt;O79,N79-O79,0)</f>
        <v>0</v>
      </c>
      <c r="Q79" s="35">
        <f>IF(B79&gt;0,'RETENCION ISR'!J77,0)</f>
        <v>0</v>
      </c>
      <c r="R79" s="35">
        <f>SUM(P79-Q79)</f>
        <v>0</v>
      </c>
      <c r="S79" s="35">
        <f t="shared" si="25"/>
        <v>0</v>
      </c>
      <c r="T79" s="35">
        <f t="shared" si="26"/>
        <v>0</v>
      </c>
    </row>
    <row r="80" spans="1:20" ht="18.95" customHeight="1" x14ac:dyDescent="0.2">
      <c r="A80" s="111" t="str">
        <f>'RETENCION ISR'!A78</f>
        <v>JORGE TORREZ MUNGUÍA</v>
      </c>
      <c r="B80" s="9"/>
      <c r="C80" s="129"/>
      <c r="D80" s="9">
        <f t="shared" si="23"/>
        <v>0</v>
      </c>
      <c r="E80" s="158">
        <v>15.2</v>
      </c>
      <c r="F80" s="158">
        <f t="shared" si="27"/>
        <v>0</v>
      </c>
      <c r="G80" s="9">
        <f>IF(F80&gt;0,'BASE GRAVABLE'!AF77,0)</f>
        <v>0</v>
      </c>
      <c r="H80" s="9">
        <f t="shared" si="28"/>
        <v>0</v>
      </c>
      <c r="I80" s="9">
        <f>LOOKUP(H80,'TABLA ISR ART 113 LISR'!$A$6:$A$14,'TABLA ISR ART 113 LISR'!$A$6:$A$14)</f>
        <v>0</v>
      </c>
      <c r="J80" s="9">
        <f t="shared" si="19"/>
        <v>0</v>
      </c>
      <c r="K80" s="112"/>
      <c r="L80" s="9">
        <f t="shared" si="24"/>
        <v>0</v>
      </c>
      <c r="M80" s="35">
        <f>LOOKUP(H80,'TABLA ISR ART 113 LISR'!$A$6:$A$14,'TABLA ISR ART 113 LISR'!$C$6:$C$14)</f>
        <v>0</v>
      </c>
      <c r="N80" s="35">
        <f t="shared" si="30"/>
        <v>0</v>
      </c>
      <c r="O80" s="35">
        <f>LOOKUP(H80,'TABLA ISR ART 113 LISR'!$A$27:$A$38,'TABLA ISR ART 113 LISR'!$C$27:$C$38)</f>
        <v>0</v>
      </c>
      <c r="P80" s="35">
        <f t="shared" si="29"/>
        <v>0</v>
      </c>
      <c r="Q80" s="35">
        <f>IF(B80&gt;0,'RETENCION ISR'!J78,0)</f>
        <v>0</v>
      </c>
      <c r="R80" s="35">
        <f t="shared" si="31"/>
        <v>0</v>
      </c>
      <c r="S80" s="35">
        <f t="shared" si="25"/>
        <v>0</v>
      </c>
      <c r="T80" s="35">
        <f t="shared" si="26"/>
        <v>0</v>
      </c>
    </row>
    <row r="81" spans="1:20" ht="18.95" customHeight="1" x14ac:dyDescent="0.2">
      <c r="A81" s="111" t="str">
        <f>'RETENCION ISR'!A79</f>
        <v>MIGUEL SOLORZANO SANCHEZ</v>
      </c>
      <c r="B81" s="9"/>
      <c r="C81" s="129"/>
      <c r="D81" s="9">
        <f t="shared" si="23"/>
        <v>0</v>
      </c>
      <c r="E81" s="158">
        <v>15.2</v>
      </c>
      <c r="F81" s="158">
        <f t="shared" si="27"/>
        <v>0</v>
      </c>
      <c r="G81" s="9">
        <f>IF(F81&gt;0,'BASE GRAVABLE'!AF78,0)</f>
        <v>0</v>
      </c>
      <c r="H81" s="9">
        <f t="shared" si="28"/>
        <v>0</v>
      </c>
      <c r="I81" s="9">
        <f>LOOKUP(H81,'TABLA ISR ART 113 LISR'!$A$6:$A$14,'TABLA ISR ART 113 LISR'!$A$6:$A$14)</f>
        <v>0</v>
      </c>
      <c r="J81" s="9">
        <f t="shared" si="19"/>
        <v>0</v>
      </c>
      <c r="K81" s="112"/>
      <c r="L81" s="9">
        <f t="shared" si="24"/>
        <v>0</v>
      </c>
      <c r="M81" s="35">
        <f>LOOKUP(H81,'TABLA ISR ART 113 LISR'!$A$6:$A$14,'TABLA ISR ART 113 LISR'!$C$6:$C$14)</f>
        <v>0</v>
      </c>
      <c r="N81" s="35">
        <f t="shared" si="30"/>
        <v>0</v>
      </c>
      <c r="O81" s="35">
        <f>LOOKUP(H81,'TABLA ISR ART 113 LISR'!$A$27:$A$38,'TABLA ISR ART 113 LISR'!$C$27:$C$38)</f>
        <v>0</v>
      </c>
      <c r="P81" s="35">
        <f t="shared" si="29"/>
        <v>0</v>
      </c>
      <c r="Q81" s="35">
        <f>IF(B81&gt;0,'RETENCION ISR'!J79,0)</f>
        <v>0</v>
      </c>
      <c r="R81" s="35">
        <f t="shared" si="31"/>
        <v>0</v>
      </c>
      <c r="S81" s="35">
        <f t="shared" si="25"/>
        <v>0</v>
      </c>
      <c r="T81" s="35">
        <f t="shared" si="26"/>
        <v>0</v>
      </c>
    </row>
    <row r="82" spans="1:20" ht="18.95" customHeight="1" x14ac:dyDescent="0.2">
      <c r="A82" s="111">
        <f>'RETENCION ISR'!A80</f>
        <v>0</v>
      </c>
      <c r="B82" s="9"/>
      <c r="C82" s="129"/>
      <c r="D82" s="9">
        <f t="shared" si="23"/>
        <v>0</v>
      </c>
      <c r="E82" s="158">
        <v>15.2</v>
      </c>
      <c r="F82" s="158">
        <f>SUM(D82*E82)</f>
        <v>0</v>
      </c>
      <c r="G82" s="9">
        <f>IF(F82&gt;0,'BASE GRAVABLE'!AF79,0)</f>
        <v>0</v>
      </c>
      <c r="H82" s="9">
        <f>SUM(F82+G82)</f>
        <v>0</v>
      </c>
      <c r="I82" s="9">
        <f>LOOKUP(H82,'TABLA ISR ART 113 LISR'!$A$6:$A$14,'TABLA ISR ART 113 LISR'!$A$6:$A$14)</f>
        <v>0</v>
      </c>
      <c r="J82" s="9">
        <f>SUM(H82-I82)</f>
        <v>0</v>
      </c>
      <c r="K82" s="112"/>
      <c r="L82" s="9">
        <f t="shared" si="24"/>
        <v>0</v>
      </c>
      <c r="M82" s="35">
        <f>LOOKUP(H82,'TABLA ISR ART 113 LISR'!$A$6:$A$14,'TABLA ISR ART 113 LISR'!$C$6:$C$14)</f>
        <v>0</v>
      </c>
      <c r="N82" s="35">
        <f>SUM(L82+M82)</f>
        <v>0</v>
      </c>
      <c r="O82" s="35">
        <f>LOOKUP(H82,'TABLA ISR ART 113 LISR'!$A$27:$A$38,'TABLA ISR ART 113 LISR'!$C$27:$C$38)</f>
        <v>0</v>
      </c>
      <c r="P82" s="35">
        <f>IF(N82&gt;O82,N82-O82,0)</f>
        <v>0</v>
      </c>
      <c r="Q82" s="35">
        <f>IF(B82&gt;0,'RETENCION ISR'!J80,0)</f>
        <v>0</v>
      </c>
      <c r="R82" s="35">
        <f>SUM(P82-Q82)</f>
        <v>0</v>
      </c>
      <c r="S82" s="35">
        <f t="shared" si="25"/>
        <v>0</v>
      </c>
      <c r="T82" s="35">
        <f t="shared" si="26"/>
        <v>0</v>
      </c>
    </row>
    <row r="83" spans="1:20" ht="18.95" customHeight="1" x14ac:dyDescent="0.2">
      <c r="A83" s="111" t="str">
        <f>'RETENCION ISR'!A81</f>
        <v>MARIA ESTHER AGUAYO QUIROZ</v>
      </c>
      <c r="B83" s="9"/>
      <c r="C83" s="129"/>
      <c r="D83" s="9">
        <f t="shared" ref="D83:D89" si="32">IF(B83&gt;0,B83/C83,0)</f>
        <v>0</v>
      </c>
      <c r="E83" s="158">
        <v>15.2</v>
      </c>
      <c r="F83" s="158">
        <f t="shared" si="27"/>
        <v>0</v>
      </c>
      <c r="G83" s="9">
        <f>IF(F83&gt;0,'BASE GRAVABLE'!AF80,0)</f>
        <v>0</v>
      </c>
      <c r="H83" s="9">
        <f t="shared" si="28"/>
        <v>0</v>
      </c>
      <c r="I83" s="9"/>
      <c r="J83" s="9">
        <f t="shared" si="19"/>
        <v>0</v>
      </c>
      <c r="K83" s="112">
        <f>LOOKUP(H83,'TABLA ISR ART 113 LISR'!$A$6:$A$14,'TABLA ISR ART 113 LISR'!$D$6:$D$14)</f>
        <v>0</v>
      </c>
      <c r="L83" s="9">
        <f t="shared" ref="L83:L89" si="33">ROUND(J83*K83,2)</f>
        <v>0</v>
      </c>
      <c r="M83" s="35">
        <f>LOOKUP(H83,'TABLA ISR ART 113 LISR'!$A$6:$A$14,'TABLA ISR ART 113 LISR'!$C$6:$C$14)</f>
        <v>0</v>
      </c>
      <c r="N83" s="35">
        <f t="shared" ref="N83:N89" si="34">SUM(L83+M83)</f>
        <v>0</v>
      </c>
      <c r="O83" s="35">
        <f>LOOKUP(H83,'TABLA ISR ART 113 LISR'!$A$27:$A$38,'TABLA ISR ART 113 LISR'!$C$27:$C$38)</f>
        <v>0</v>
      </c>
      <c r="P83" s="35">
        <f t="shared" ref="P83:P89" si="35">IF(N83&gt;O83,N83-O83,0)</f>
        <v>0</v>
      </c>
      <c r="Q83" s="35">
        <f>IF(B83&gt;0,'RETENCION ISR'!J81,0)</f>
        <v>0</v>
      </c>
      <c r="R83" s="35">
        <f t="shared" si="31"/>
        <v>0</v>
      </c>
      <c r="S83" s="35">
        <f t="shared" ref="S83:S89" si="36">IF(F83&gt;0,R83/F83,0)</f>
        <v>0</v>
      </c>
      <c r="T83" s="35">
        <f t="shared" ref="T83:T89" si="37">SUM(B83*S83)</f>
        <v>0</v>
      </c>
    </row>
    <row r="84" spans="1:20" ht="18.95" customHeight="1" x14ac:dyDescent="0.2">
      <c r="A84" s="111" t="str">
        <f>'RETENCION ISR'!A82</f>
        <v>SOCRATES VAZQUEZ RAMOS</v>
      </c>
      <c r="B84" s="9"/>
      <c r="C84" s="129"/>
      <c r="D84" s="9">
        <f t="shared" si="32"/>
        <v>0</v>
      </c>
      <c r="E84" s="158">
        <v>15.2</v>
      </c>
      <c r="F84" s="158">
        <f t="shared" si="27"/>
        <v>0</v>
      </c>
      <c r="G84" s="9">
        <f>IF(F84&gt;0,'BASE GRAVABLE'!AF81,0)</f>
        <v>0</v>
      </c>
      <c r="H84" s="9">
        <f t="shared" si="28"/>
        <v>0</v>
      </c>
      <c r="I84" s="9"/>
      <c r="J84" s="9">
        <f t="shared" si="19"/>
        <v>0</v>
      </c>
      <c r="K84" s="112">
        <f>LOOKUP(H84,'TABLA ISR ART 113 LISR'!$A$6:$A$14,'TABLA ISR ART 113 LISR'!$D$6:$D$14)</f>
        <v>0</v>
      </c>
      <c r="L84" s="9">
        <f t="shared" si="33"/>
        <v>0</v>
      </c>
      <c r="M84" s="35">
        <f>LOOKUP(H84,'TABLA ISR ART 113 LISR'!$A$6:$A$14,'TABLA ISR ART 113 LISR'!$C$6:$C$14)</f>
        <v>0</v>
      </c>
      <c r="N84" s="35">
        <f t="shared" si="34"/>
        <v>0</v>
      </c>
      <c r="O84" s="35">
        <f>LOOKUP(H84,'TABLA ISR ART 113 LISR'!$A$27:$A$38,'TABLA ISR ART 113 LISR'!$C$27:$C$38)</f>
        <v>0</v>
      </c>
      <c r="P84" s="35">
        <f t="shared" si="35"/>
        <v>0</v>
      </c>
      <c r="Q84" s="35">
        <f>IF(B84&gt;0,'RETENCION ISR'!J82,0)</f>
        <v>0</v>
      </c>
      <c r="R84" s="35">
        <f t="shared" si="31"/>
        <v>0</v>
      </c>
      <c r="S84" s="35">
        <f t="shared" si="36"/>
        <v>0</v>
      </c>
      <c r="T84" s="35">
        <f t="shared" si="37"/>
        <v>0</v>
      </c>
    </row>
    <row r="85" spans="1:20" ht="18.95" customHeight="1" x14ac:dyDescent="0.2">
      <c r="A85" s="111" t="str">
        <f>'RETENCION ISR'!A83</f>
        <v>BELEN VARGAS RODRIGUEZ</v>
      </c>
      <c r="B85" s="9"/>
      <c r="C85" s="129"/>
      <c r="D85" s="9">
        <f t="shared" si="32"/>
        <v>0</v>
      </c>
      <c r="E85" s="158">
        <v>15.2</v>
      </c>
      <c r="F85" s="158">
        <f t="shared" si="27"/>
        <v>0</v>
      </c>
      <c r="G85" s="9">
        <f>IF(F85&gt;0,'BASE GRAVABLE'!AF82,0)</f>
        <v>0</v>
      </c>
      <c r="H85" s="9">
        <f t="shared" si="28"/>
        <v>0</v>
      </c>
      <c r="I85" s="9"/>
      <c r="J85" s="9">
        <f t="shared" si="19"/>
        <v>0</v>
      </c>
      <c r="K85" s="112">
        <f>LOOKUP(H85,'TABLA ISR ART 113 LISR'!$A$6:$A$14,'TABLA ISR ART 113 LISR'!$D$6:$D$14)</f>
        <v>0</v>
      </c>
      <c r="L85" s="9">
        <f t="shared" si="33"/>
        <v>0</v>
      </c>
      <c r="M85" s="35">
        <f>LOOKUP(H85,'TABLA ISR ART 113 LISR'!$A$6:$A$14,'TABLA ISR ART 113 LISR'!$C$6:$C$14)</f>
        <v>0</v>
      </c>
      <c r="N85" s="35">
        <f t="shared" si="34"/>
        <v>0</v>
      </c>
      <c r="O85" s="35">
        <f>LOOKUP(H85,'TABLA ISR ART 113 LISR'!$A$27:$A$38,'TABLA ISR ART 113 LISR'!$C$27:$C$38)</f>
        <v>0</v>
      </c>
      <c r="P85" s="35">
        <f t="shared" si="35"/>
        <v>0</v>
      </c>
      <c r="Q85" s="35">
        <f>IF(B85&gt;0,'RETENCION ISR'!J83,0)</f>
        <v>0</v>
      </c>
      <c r="R85" s="35">
        <f t="shared" si="31"/>
        <v>0</v>
      </c>
      <c r="S85" s="35">
        <f t="shared" si="36"/>
        <v>0</v>
      </c>
      <c r="T85" s="35">
        <f t="shared" si="37"/>
        <v>0</v>
      </c>
    </row>
    <row r="86" spans="1:20" ht="18.95" customHeight="1" x14ac:dyDescent="0.2">
      <c r="A86" s="111" t="str">
        <f>'RETENCION ISR'!A84</f>
        <v>ANGELICA DEL ROCIO AMEZCUA RODRIGUEZ</v>
      </c>
      <c r="B86" s="9"/>
      <c r="C86" s="129"/>
      <c r="D86" s="9">
        <f t="shared" si="32"/>
        <v>0</v>
      </c>
      <c r="E86" s="158">
        <v>15.2</v>
      </c>
      <c r="F86" s="158">
        <f t="shared" si="27"/>
        <v>0</v>
      </c>
      <c r="G86" s="9">
        <f>IF(F86&gt;0,'BASE GRAVABLE'!AF83,0)</f>
        <v>0</v>
      </c>
      <c r="H86" s="9">
        <f t="shared" si="28"/>
        <v>0</v>
      </c>
      <c r="I86" s="9"/>
      <c r="J86" s="9">
        <f t="shared" si="19"/>
        <v>0</v>
      </c>
      <c r="K86" s="112">
        <f>LOOKUP(H86,'TABLA ISR ART 113 LISR'!$A$6:$A$14,'TABLA ISR ART 113 LISR'!$D$6:$D$14)</f>
        <v>0</v>
      </c>
      <c r="L86" s="9">
        <f t="shared" si="33"/>
        <v>0</v>
      </c>
      <c r="M86" s="35">
        <f>LOOKUP(H86,'TABLA ISR ART 113 LISR'!$A$6:$A$14,'TABLA ISR ART 113 LISR'!$C$6:$C$14)</f>
        <v>0</v>
      </c>
      <c r="N86" s="35">
        <f t="shared" si="34"/>
        <v>0</v>
      </c>
      <c r="O86" s="35">
        <f>LOOKUP(H86,'TABLA ISR ART 113 LISR'!$A$27:$A$38,'TABLA ISR ART 113 LISR'!$C$27:$C$38)</f>
        <v>0</v>
      </c>
      <c r="P86" s="35">
        <f t="shared" si="35"/>
        <v>0</v>
      </c>
      <c r="Q86" s="35">
        <f>IF(B86&gt;0,'RETENCION ISR'!J84,0)</f>
        <v>0</v>
      </c>
      <c r="R86" s="35">
        <f t="shared" si="31"/>
        <v>0</v>
      </c>
      <c r="S86" s="35">
        <f t="shared" si="36"/>
        <v>0</v>
      </c>
      <c r="T86" s="35">
        <f t="shared" si="37"/>
        <v>0</v>
      </c>
    </row>
    <row r="87" spans="1:20" ht="18.95" customHeight="1" x14ac:dyDescent="0.2">
      <c r="A87" s="111" t="str">
        <f>'RETENCION ISR'!A85</f>
        <v>ROBERTO CARLOS CUEVAS DEL RIO</v>
      </c>
      <c r="B87" s="9"/>
      <c r="C87" s="129"/>
      <c r="D87" s="9">
        <f>IF(B87&gt;0,B87/C87,0)</f>
        <v>0</v>
      </c>
      <c r="E87" s="158">
        <v>15.2</v>
      </c>
      <c r="F87" s="158">
        <f t="shared" si="27"/>
        <v>0</v>
      </c>
      <c r="G87" s="9">
        <f>IF(F87&gt;0,'BASE GRAVABLE'!AF84,0)</f>
        <v>0</v>
      </c>
      <c r="H87" s="9">
        <f t="shared" si="28"/>
        <v>0</v>
      </c>
      <c r="I87" s="9"/>
      <c r="J87" s="9">
        <f t="shared" si="19"/>
        <v>0</v>
      </c>
      <c r="K87" s="112">
        <f>LOOKUP(H87,'TABLA ISR ART 113 LISR'!$A$6:$A$14,'TABLA ISR ART 113 LISR'!$D$6:$D$14)</f>
        <v>0</v>
      </c>
      <c r="L87" s="9">
        <f>ROUND(J87*K87,2)</f>
        <v>0</v>
      </c>
      <c r="M87" s="35">
        <f>LOOKUP(H87,'TABLA ISR ART 113 LISR'!$A$6:$A$14,'TABLA ISR ART 113 LISR'!$C$6:$C$14)</f>
        <v>0</v>
      </c>
      <c r="N87" s="35">
        <f>SUM(L87+M87)</f>
        <v>0</v>
      </c>
      <c r="O87" s="35">
        <f>LOOKUP(H87,'TABLA ISR ART 113 LISR'!$A$27:$A$38,'TABLA ISR ART 113 LISR'!$C$27:$C$38)</f>
        <v>0</v>
      </c>
      <c r="P87" s="35">
        <f>IF(N87&gt;O87,N87-O87,0)</f>
        <v>0</v>
      </c>
      <c r="Q87" s="35">
        <f>IF(B87&gt;0,'RETENCION ISR'!J85,0)</f>
        <v>0</v>
      </c>
      <c r="R87" s="35">
        <f t="shared" si="31"/>
        <v>0</v>
      </c>
      <c r="S87" s="35">
        <f>IF(F87&gt;0,R87/F87,0)</f>
        <v>0</v>
      </c>
      <c r="T87" s="35">
        <f>SUM(B87*S87)</f>
        <v>0</v>
      </c>
    </row>
    <row r="88" spans="1:20" ht="18.95" customHeight="1" x14ac:dyDescent="0.2">
      <c r="A88" s="111" t="str">
        <f>'RETENCION ISR'!A86</f>
        <v>ANA ROSA CONTRERAS RODRIGUEZ</v>
      </c>
      <c r="B88" s="9"/>
      <c r="C88" s="129"/>
      <c r="D88" s="9">
        <f t="shared" si="32"/>
        <v>0</v>
      </c>
      <c r="E88" s="158">
        <v>15.2</v>
      </c>
      <c r="F88" s="158">
        <f t="shared" si="27"/>
        <v>0</v>
      </c>
      <c r="G88" s="9">
        <f>IF(F88&gt;0,'BASE GRAVABLE'!AF85,0)</f>
        <v>0</v>
      </c>
      <c r="H88" s="9">
        <f t="shared" si="28"/>
        <v>0</v>
      </c>
      <c r="I88" s="9"/>
      <c r="J88" s="9">
        <f t="shared" si="19"/>
        <v>0</v>
      </c>
      <c r="K88" s="112">
        <f>LOOKUP(H88,'TABLA ISR ART 113 LISR'!$A$6:$A$14,'TABLA ISR ART 113 LISR'!$D$6:$D$14)</f>
        <v>0</v>
      </c>
      <c r="L88" s="9">
        <f t="shared" si="33"/>
        <v>0</v>
      </c>
      <c r="M88" s="35">
        <f>LOOKUP(H88,'TABLA ISR ART 113 LISR'!$A$6:$A$14,'TABLA ISR ART 113 LISR'!$C$6:$C$14)</f>
        <v>0</v>
      </c>
      <c r="N88" s="35">
        <f t="shared" si="34"/>
        <v>0</v>
      </c>
      <c r="O88" s="35">
        <f>LOOKUP(H88,'TABLA ISR ART 113 LISR'!$A$27:$A$38,'TABLA ISR ART 113 LISR'!$C$27:$C$38)</f>
        <v>0</v>
      </c>
      <c r="P88" s="35">
        <f t="shared" si="35"/>
        <v>0</v>
      </c>
      <c r="Q88" s="35">
        <f>IF(B88&gt;0,'RETENCION ISR'!J86,0)</f>
        <v>0</v>
      </c>
      <c r="R88" s="35">
        <f t="shared" si="31"/>
        <v>0</v>
      </c>
      <c r="S88" s="35">
        <f t="shared" si="36"/>
        <v>0</v>
      </c>
      <c r="T88" s="35">
        <f t="shared" si="37"/>
        <v>0</v>
      </c>
    </row>
    <row r="89" spans="1:20" ht="18.95" customHeight="1" x14ac:dyDescent="0.2">
      <c r="A89" s="111" t="str">
        <f>'RETENCION ISR'!A87</f>
        <v>RUBEN HIRAM CASTELLANOS LARA</v>
      </c>
      <c r="B89" s="9"/>
      <c r="C89" s="129"/>
      <c r="D89" s="9">
        <f t="shared" si="32"/>
        <v>0</v>
      </c>
      <c r="E89" s="158">
        <v>15.2</v>
      </c>
      <c r="F89" s="158">
        <f t="shared" si="27"/>
        <v>0</v>
      </c>
      <c r="G89" s="9">
        <f>IF(F89&gt;0,'BASE GRAVABLE'!AF86,0)</f>
        <v>0</v>
      </c>
      <c r="H89" s="9">
        <f t="shared" si="28"/>
        <v>0</v>
      </c>
      <c r="I89" s="9"/>
      <c r="J89" s="9">
        <f t="shared" si="19"/>
        <v>0</v>
      </c>
      <c r="K89" s="112">
        <f>LOOKUP(H89,'TABLA ISR ART 113 LISR'!$A$6:$A$14,'TABLA ISR ART 113 LISR'!$D$6:$D$14)</f>
        <v>0</v>
      </c>
      <c r="L89" s="9">
        <f t="shared" si="33"/>
        <v>0</v>
      </c>
      <c r="M89" s="35">
        <f>LOOKUP(H89,'TABLA ISR ART 113 LISR'!$A$6:$A$14,'TABLA ISR ART 113 LISR'!$C$6:$C$14)</f>
        <v>0</v>
      </c>
      <c r="N89" s="35">
        <f t="shared" si="34"/>
        <v>0</v>
      </c>
      <c r="O89" s="35">
        <f>LOOKUP(H89,'TABLA ISR ART 113 LISR'!$A$27:$A$38,'TABLA ISR ART 113 LISR'!$C$27:$C$38)</f>
        <v>0</v>
      </c>
      <c r="P89" s="35">
        <f t="shared" si="35"/>
        <v>0</v>
      </c>
      <c r="Q89" s="35">
        <f>IF(B89&gt;0,'RETENCION ISR'!J87,0)</f>
        <v>0</v>
      </c>
      <c r="R89" s="35">
        <f t="shared" si="31"/>
        <v>0</v>
      </c>
      <c r="S89" s="35">
        <f t="shared" si="36"/>
        <v>0</v>
      </c>
      <c r="T89" s="35">
        <f t="shared" si="37"/>
        <v>0</v>
      </c>
    </row>
    <row r="90" spans="1:20" ht="18.95" customHeight="1" x14ac:dyDescent="0.2">
      <c r="A90" s="111" t="str">
        <f>'RETENCION ISR'!A88</f>
        <v>MARIANA ELIZABETH JUAREZ CISNEROS</v>
      </c>
      <c r="B90" s="9"/>
      <c r="C90" s="129"/>
      <c r="D90" s="9"/>
      <c r="E90" s="158">
        <v>15.2</v>
      </c>
      <c r="F90" s="158">
        <f t="shared" si="27"/>
        <v>0</v>
      </c>
      <c r="G90" s="9">
        <f>IF(F90&gt;0,'BASE GRAVABLE'!AF87,0)</f>
        <v>0</v>
      </c>
      <c r="H90" s="9">
        <f t="shared" si="28"/>
        <v>0</v>
      </c>
      <c r="I90" s="9"/>
      <c r="J90" s="9">
        <f t="shared" si="19"/>
        <v>0</v>
      </c>
      <c r="K90" s="112"/>
      <c r="L90" s="9"/>
      <c r="M90" s="35"/>
      <c r="N90" s="35"/>
      <c r="O90" s="35"/>
      <c r="P90" s="35"/>
      <c r="Q90" s="35"/>
      <c r="R90" s="35">
        <f t="shared" si="31"/>
        <v>0</v>
      </c>
      <c r="S90" s="35"/>
      <c r="T90" s="35"/>
    </row>
    <row r="91" spans="1:20" ht="18.95" customHeight="1" x14ac:dyDescent="0.2">
      <c r="A91" s="111" t="str">
        <f>'RETENCION ISR'!A89</f>
        <v>LAURA REBECA PIZANO ORTEGA</v>
      </c>
      <c r="B91" s="9"/>
      <c r="C91" s="129"/>
      <c r="D91" s="9"/>
      <c r="E91" s="158">
        <v>15.2</v>
      </c>
      <c r="F91" s="158">
        <f t="shared" si="27"/>
        <v>0</v>
      </c>
      <c r="G91" s="9">
        <f>IF(F91&gt;0,'BASE GRAVABLE'!AF88,0)</f>
        <v>0</v>
      </c>
      <c r="H91" s="9">
        <f t="shared" si="28"/>
        <v>0</v>
      </c>
      <c r="I91" s="9"/>
      <c r="J91" s="9">
        <f t="shared" si="19"/>
        <v>0</v>
      </c>
      <c r="K91" s="112"/>
      <c r="L91" s="9"/>
      <c r="M91" s="35"/>
      <c r="N91" s="35"/>
      <c r="O91" s="35"/>
      <c r="P91" s="35"/>
      <c r="Q91" s="35"/>
      <c r="R91" s="35">
        <f t="shared" si="31"/>
        <v>0</v>
      </c>
      <c r="S91" s="35"/>
      <c r="T91" s="35"/>
    </row>
    <row r="92" spans="1:20" ht="18.95" customHeight="1" x14ac:dyDescent="0.2">
      <c r="A92" s="111" t="str">
        <f>'RETENCION ISR'!A90</f>
        <v>ROSA ANGELICA MOJICA CONTRERAS</v>
      </c>
      <c r="B92" s="9"/>
      <c r="C92" s="129"/>
      <c r="D92" s="9"/>
      <c r="E92" s="158">
        <v>15.2</v>
      </c>
      <c r="F92" s="158">
        <f>SUM(D92*E92)</f>
        <v>0</v>
      </c>
      <c r="G92" s="9">
        <f>IF(F92&gt;0,'BASE GRAVABLE'!AF89,0)</f>
        <v>0</v>
      </c>
      <c r="H92" s="9">
        <f>SUM(F92+G92)</f>
        <v>0</v>
      </c>
      <c r="I92" s="9"/>
      <c r="J92" s="9">
        <f>SUM(H92-I92)</f>
        <v>0</v>
      </c>
      <c r="K92" s="112"/>
      <c r="L92" s="9"/>
      <c r="M92" s="35"/>
      <c r="N92" s="35"/>
      <c r="O92" s="35"/>
      <c r="P92" s="35"/>
      <c r="Q92" s="35"/>
      <c r="R92" s="35">
        <f t="shared" si="31"/>
        <v>0</v>
      </c>
      <c r="S92" s="35"/>
      <c r="T92" s="35"/>
    </row>
    <row r="93" spans="1:20" ht="18.95" customHeight="1" x14ac:dyDescent="0.2">
      <c r="A93" s="111" t="str">
        <f>'RETENCION ISR'!A91</f>
        <v>MARCO ANTONIO TAPIA CORREA</v>
      </c>
      <c r="B93" s="9"/>
      <c r="C93" s="129"/>
      <c r="D93" s="9">
        <f>IF(B93&gt;0,B93/C93,0)</f>
        <v>0</v>
      </c>
      <c r="E93" s="158">
        <v>15.2</v>
      </c>
      <c r="F93" s="158">
        <f>SUM(D93*E93)</f>
        <v>0</v>
      </c>
      <c r="G93" s="9">
        <f>IF(F93&gt;0,'BASE GRAVABLE'!#REF!,0)</f>
        <v>0</v>
      </c>
      <c r="H93" s="9">
        <f>SUM(F93+G93)</f>
        <v>0</v>
      </c>
      <c r="I93" s="9">
        <f>LOOKUP(H93,'TABLA ISR ART 113 LISR'!$A$6:$A$14,'TABLA ISR ART 113 LISR'!$A$6:$A$14)</f>
        <v>0</v>
      </c>
      <c r="J93" s="9">
        <f>SUM(H93-I93)</f>
        <v>0</v>
      </c>
      <c r="K93" s="112">
        <f>LOOKUP(H93,'TABLA ISR ART 113 LISR'!$A$6:$A$14,'TABLA ISR ART 113 LISR'!$D$6:$D$14)</f>
        <v>0</v>
      </c>
      <c r="L93" s="9">
        <f>ROUND(J93*K93,2)</f>
        <v>0</v>
      </c>
      <c r="M93" s="35">
        <f>LOOKUP(H93,'TABLA ISR ART 113 LISR'!$A$6:$A$14,'TABLA ISR ART 113 LISR'!$C$6:$C$14)</f>
        <v>0</v>
      </c>
      <c r="N93" s="35">
        <f>SUM(L93+M93)</f>
        <v>0</v>
      </c>
      <c r="O93" s="35">
        <f>LOOKUP(H93,'TABLA ISR ART 113 LISR'!$A$27:$A$38,'TABLA ISR ART 113 LISR'!$C$27:$C$38)</f>
        <v>0</v>
      </c>
      <c r="P93" s="35">
        <f>IF(N93&gt;O93,N93-O93,0)</f>
        <v>0</v>
      </c>
      <c r="Q93" s="35">
        <f>IF(B93&gt;0,'RETENCION ISR'!J91,0)</f>
        <v>0</v>
      </c>
      <c r="R93" s="35">
        <f>SUM(P93-Q93)</f>
        <v>0</v>
      </c>
      <c r="S93" s="35">
        <f>IF(F93&gt;0,R93/F93,0)</f>
        <v>0</v>
      </c>
      <c r="T93" s="35">
        <f>SUM(B93*S93)</f>
        <v>0</v>
      </c>
    </row>
    <row r="94" spans="1:20" ht="18.95" customHeight="1" x14ac:dyDescent="0.2">
      <c r="A94" s="111" t="str">
        <f>'RETENCION ISR'!A92</f>
        <v>GUILLERMINA GOMEZ MARTINEZ</v>
      </c>
      <c r="B94" s="9"/>
      <c r="C94" s="129"/>
      <c r="D94" s="9">
        <f>IF(B94&gt;0,B94/C94,0)</f>
        <v>0</v>
      </c>
      <c r="E94" s="158">
        <v>15.2</v>
      </c>
      <c r="F94" s="158">
        <f t="shared" si="27"/>
        <v>0</v>
      </c>
      <c r="G94" s="9">
        <f>IF(F94&gt;0,'BASE GRAVABLE'!#REF!,0)</f>
        <v>0</v>
      </c>
      <c r="H94" s="9">
        <f t="shared" si="28"/>
        <v>0</v>
      </c>
      <c r="I94" s="9">
        <f>LOOKUP(H94,'TABLA ISR ART 113 LISR'!$A$6:$A$14,'TABLA ISR ART 113 LISR'!$A$6:$A$14)</f>
        <v>0</v>
      </c>
      <c r="J94" s="9">
        <f t="shared" si="19"/>
        <v>0</v>
      </c>
      <c r="K94" s="112">
        <f>LOOKUP(H94,'TABLA ISR ART 113 LISR'!$A$6:$A$14,'TABLA ISR ART 113 LISR'!$D$6:$D$14)</f>
        <v>0</v>
      </c>
      <c r="L94" s="9">
        <f>ROUND(J94*K94,2)</f>
        <v>0</v>
      </c>
      <c r="M94" s="35">
        <f>LOOKUP(H94,'TABLA ISR ART 113 LISR'!$A$6:$A$14,'TABLA ISR ART 113 LISR'!$C$6:$C$14)</f>
        <v>0</v>
      </c>
      <c r="N94" s="35">
        <f>SUM(L94+M94)</f>
        <v>0</v>
      </c>
      <c r="O94" s="35">
        <f>LOOKUP(H94,'TABLA ISR ART 113 LISR'!$A$27:$A$38,'TABLA ISR ART 113 LISR'!$C$27:$C$38)</f>
        <v>0</v>
      </c>
      <c r="P94" s="35">
        <f>IF(N94&gt;O94,N94-O94,0)</f>
        <v>0</v>
      </c>
      <c r="Q94" s="35">
        <f>IF(B94&gt;0,'RETENCION ISR'!J92,0)</f>
        <v>0</v>
      </c>
      <c r="R94" s="35">
        <f t="shared" si="31"/>
        <v>0</v>
      </c>
      <c r="S94" s="35">
        <f>IF(F94&gt;0,R94/F94,0)</f>
        <v>0</v>
      </c>
      <c r="T94" s="35">
        <f>SUM(B94*S94)</f>
        <v>0</v>
      </c>
    </row>
    <row r="95" spans="1:20" ht="18.95" customHeight="1" x14ac:dyDescent="0.2">
      <c r="A95" s="111" t="str">
        <f>'RETENCION ISR'!A93</f>
        <v>NAYELI CASTAÑEDA CUEVAS</v>
      </c>
      <c r="B95" s="9"/>
      <c r="C95" s="129"/>
      <c r="D95" s="9">
        <f>IF(B95&gt;0,B95/C95,0)</f>
        <v>0</v>
      </c>
      <c r="E95" s="158">
        <v>15.2</v>
      </c>
      <c r="F95" s="158">
        <f t="shared" si="27"/>
        <v>0</v>
      </c>
      <c r="G95" s="9">
        <f>IF(F95&gt;0,'BASE GRAVABLE'!#REF!,0)</f>
        <v>0</v>
      </c>
      <c r="H95" s="9">
        <f t="shared" si="28"/>
        <v>0</v>
      </c>
      <c r="I95" s="9">
        <f>LOOKUP(H95,'TABLA ISR ART 113 LISR'!$A$6:$A$14,'TABLA ISR ART 113 LISR'!$A$6:$A$14)</f>
        <v>0</v>
      </c>
      <c r="J95" s="9">
        <f t="shared" si="19"/>
        <v>0</v>
      </c>
      <c r="K95" s="112">
        <f>LOOKUP(H95,'TABLA ISR ART 113 LISR'!$A$6:$A$14,'TABLA ISR ART 113 LISR'!$D$6:$D$14)</f>
        <v>0</v>
      </c>
      <c r="L95" s="9">
        <f>ROUND(J95*K95,2)</f>
        <v>0</v>
      </c>
      <c r="M95" s="35">
        <f>LOOKUP(H95,'TABLA ISR ART 113 LISR'!$A$6:$A$14,'TABLA ISR ART 113 LISR'!$C$6:$C$14)</f>
        <v>0</v>
      </c>
      <c r="N95" s="35">
        <f>SUM(L95+M95)</f>
        <v>0</v>
      </c>
      <c r="O95" s="35">
        <f>LOOKUP(H95,'TABLA ISR ART 113 LISR'!$A$27:$A$38,'TABLA ISR ART 113 LISR'!$C$27:$C$38)</f>
        <v>0</v>
      </c>
      <c r="P95" s="35">
        <f>IF(N95&gt;O95,N95-O95,0)</f>
        <v>0</v>
      </c>
      <c r="Q95" s="35">
        <f>IF(B95&gt;0,'RETENCION ISR'!J93,0)</f>
        <v>0</v>
      </c>
      <c r="R95" s="35">
        <f t="shared" si="31"/>
        <v>0</v>
      </c>
      <c r="S95" s="35">
        <f>IF(F95&gt;0,R95/F95,0)</f>
        <v>0</v>
      </c>
      <c r="T95" s="35">
        <f>SUM(B95*S95)</f>
        <v>0</v>
      </c>
    </row>
    <row r="96" spans="1:20" ht="18.95" customHeight="1" x14ac:dyDescent="0.2">
      <c r="A96" s="111" t="str">
        <f>'RETENCION ISR'!A94</f>
        <v>LUCIEL ESMERALDA MEDINA MENDEZ</v>
      </c>
      <c r="B96" s="9"/>
      <c r="C96" s="129"/>
      <c r="D96" s="9"/>
      <c r="E96" s="158">
        <v>15.2</v>
      </c>
      <c r="F96" s="158">
        <f t="shared" si="27"/>
        <v>0</v>
      </c>
      <c r="G96" s="9">
        <f>IF(F96&gt;0,'BASE GRAVABLE'!#REF!,0)</f>
        <v>0</v>
      </c>
      <c r="H96" s="9">
        <f t="shared" si="28"/>
        <v>0</v>
      </c>
      <c r="I96" s="9"/>
      <c r="J96" s="9">
        <f t="shared" si="19"/>
        <v>0</v>
      </c>
      <c r="K96" s="112">
        <f>LOOKUP(H96,'TABLA ISR ART 113 LISR'!$A$6:$A$14,'TABLA ISR ART 113 LISR'!$D$6:$D$14)</f>
        <v>0</v>
      </c>
      <c r="L96" s="9">
        <f>ROUND(J96*K96,2)</f>
        <v>0</v>
      </c>
      <c r="M96" s="35">
        <f>LOOKUP(H96,'TABLA ISR ART 113 LISR'!$A$6:$A$14,'TABLA ISR ART 113 LISR'!$C$6:$C$14)</f>
        <v>0</v>
      </c>
      <c r="N96" s="35">
        <f>SUM(L96+M96)</f>
        <v>0</v>
      </c>
      <c r="O96" s="35">
        <f>LOOKUP(H96,'TABLA ISR ART 113 LISR'!$A$27:$A$38,'TABLA ISR ART 113 LISR'!$C$27:$C$38)</f>
        <v>0</v>
      </c>
      <c r="P96" s="35">
        <f>IF(N96&gt;O96,N96-O96,0)</f>
        <v>0</v>
      </c>
      <c r="Q96" s="35">
        <f>IF(B96&gt;0,'RETENCION ISR'!J94,0)</f>
        <v>0</v>
      </c>
      <c r="R96" s="35">
        <f t="shared" si="31"/>
        <v>0</v>
      </c>
      <c r="S96" s="35">
        <f>IF(F96&gt;0,R96/F96,0)</f>
        <v>0</v>
      </c>
      <c r="T96" s="35">
        <f>SUM(B96*S96)</f>
        <v>0</v>
      </c>
    </row>
    <row r="97" spans="1:20" ht="18.95" customHeight="1" x14ac:dyDescent="0.2">
      <c r="A97" s="111">
        <f>'RETENCION ISR'!A95</f>
        <v>0</v>
      </c>
      <c r="B97" s="9"/>
      <c r="C97" s="129"/>
      <c r="D97" s="9">
        <f>IF(B97&gt;0,B97/C97,0)</f>
        <v>0</v>
      </c>
      <c r="E97" s="158">
        <v>15.2</v>
      </c>
      <c r="F97" s="158">
        <f t="shared" si="27"/>
        <v>0</v>
      </c>
      <c r="G97" s="9">
        <f>IF(F97&gt;0,'BASE GRAVABLE'!#REF!,0)</f>
        <v>0</v>
      </c>
      <c r="H97" s="9">
        <f t="shared" si="28"/>
        <v>0</v>
      </c>
      <c r="I97" s="9">
        <f>LOOKUP(H97,'TABLA ISR ART 113 LISR'!A6:A14,'TABLA ISR ART 113 LISR'!A6:A14)</f>
        <v>0</v>
      </c>
      <c r="J97" s="9">
        <f t="shared" si="19"/>
        <v>0</v>
      </c>
      <c r="K97" s="112">
        <f>LOOKUP(H97,'TABLA ISR ART 113 LISR'!A6:A14,'TABLA ISR ART 113 LISR'!D6:D14)</f>
        <v>0</v>
      </c>
      <c r="L97" s="9">
        <f>ROUND(J97*K97,2)</f>
        <v>0</v>
      </c>
      <c r="M97" s="35">
        <f>LOOKUP(H97,'TABLA ISR ART 113 LISR'!A6:A14,'TABLA ISR ART 113 LISR'!C6:C14)</f>
        <v>0</v>
      </c>
      <c r="N97" s="35">
        <f>SUM(L97+M97)</f>
        <v>0</v>
      </c>
      <c r="O97" s="35">
        <f>LOOKUP(H97,'TABLA ISR ART 113 LISR'!A27:A38,'TABLA ISR ART 113 LISR'!C27:C38)</f>
        <v>0</v>
      </c>
      <c r="P97" s="35">
        <f>IF(N97&gt;O97,N97-O97,0)</f>
        <v>0</v>
      </c>
      <c r="Q97" s="35">
        <f>IF(B97&gt;0,'RETENCION ISR'!#REF!,0)</f>
        <v>0</v>
      </c>
      <c r="R97" s="35">
        <f t="shared" si="31"/>
        <v>0</v>
      </c>
      <c r="S97" s="35">
        <f>IF(F97&gt;0,R97/F97,0)</f>
        <v>0</v>
      </c>
      <c r="T97" s="35">
        <f>SUM(B97*S97)</f>
        <v>0</v>
      </c>
    </row>
    <row r="98" spans="1:20" ht="18.95" customHeight="1" x14ac:dyDescent="0.2">
      <c r="A98" s="111"/>
      <c r="B98" s="9"/>
      <c r="C98" s="9"/>
      <c r="D98" s="9"/>
      <c r="E98" s="9"/>
      <c r="F98" s="9"/>
      <c r="G98" s="9"/>
      <c r="H98" s="9"/>
      <c r="I98" s="9"/>
      <c r="J98" s="9"/>
      <c r="K98" s="112"/>
      <c r="L98" s="9"/>
      <c r="M98" s="35"/>
      <c r="N98" s="35"/>
      <c r="O98" s="35"/>
      <c r="P98" s="35"/>
      <c r="Q98" s="35"/>
      <c r="R98" s="35"/>
      <c r="S98" s="35"/>
      <c r="T98" s="35"/>
    </row>
    <row r="99" spans="1:20" ht="18.95" customHeight="1" x14ac:dyDescent="0.2">
      <c r="A99" s="103" t="s">
        <v>35</v>
      </c>
      <c r="B99" s="104">
        <f>SUM(B11:B98)</f>
        <v>0</v>
      </c>
      <c r="C99" s="104"/>
      <c r="D99" s="104"/>
      <c r="E99" s="104"/>
      <c r="F99" s="104"/>
      <c r="G99" s="104">
        <f>SUM(G11:G98)</f>
        <v>0</v>
      </c>
      <c r="H99" s="104">
        <f>SUM(H11:H98)</f>
        <v>0</v>
      </c>
      <c r="I99" s="126"/>
      <c r="J99" s="127"/>
      <c r="K99" s="127"/>
      <c r="L99" s="127"/>
      <c r="M99" s="127"/>
      <c r="N99" s="127"/>
      <c r="O99" s="128"/>
      <c r="P99" s="104">
        <f>SUM(P11:P98)</f>
        <v>0</v>
      </c>
      <c r="Q99" s="104">
        <f>SUM(Q11:Q98)</f>
        <v>0</v>
      </c>
      <c r="R99" s="104">
        <f>SUM(R11:R98)</f>
        <v>0</v>
      </c>
      <c r="S99" s="104">
        <f>SUM(S11:S98)</f>
        <v>0</v>
      </c>
      <c r="T99" s="105">
        <f>SUM(T11:T98)</f>
        <v>0</v>
      </c>
    </row>
  </sheetData>
  <pageMargins left="0.70866141732283472" right="0.74803149606299213" top="0.4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3"/>
  <sheetViews>
    <sheetView showGridLines="0" zoomScale="75" zoomScaleNormal="75" workbookViewId="0">
      <pane xSplit="2" ySplit="6" topLeftCell="H3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6" customWidth="1"/>
    <col min="8" max="8" width="15.85546875" style="251" customWidth="1"/>
    <col min="9" max="9" width="15.85546875" style="355" customWidth="1"/>
    <col min="10" max="10" width="14.5703125" style="251" customWidth="1"/>
    <col min="11" max="11" width="15.140625" style="299" customWidth="1"/>
    <col min="12" max="12" width="17.5703125" style="26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DICIEMBRE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2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531" t="s">
        <v>91</v>
      </c>
      <c r="D6" s="532"/>
      <c r="E6" s="532"/>
      <c r="F6" s="532"/>
      <c r="G6" s="532"/>
      <c r="H6" s="532"/>
      <c r="I6" s="532"/>
      <c r="J6" s="532"/>
      <c r="K6" s="532"/>
      <c r="L6" s="532"/>
      <c r="M6" s="535"/>
      <c r="N6" s="36" t="s">
        <v>99</v>
      </c>
      <c r="O6" s="531" t="s">
        <v>92</v>
      </c>
      <c r="P6" s="532"/>
      <c r="Q6" s="532"/>
      <c r="R6" s="532"/>
      <c r="S6" s="535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243</v>
      </c>
      <c r="H7" s="37" t="s">
        <v>546</v>
      </c>
      <c r="I7" s="543" t="s">
        <v>463</v>
      </c>
      <c r="J7" s="37" t="s">
        <v>388</v>
      </c>
      <c r="K7" s="37" t="s">
        <v>388</v>
      </c>
      <c r="L7" s="37" t="s">
        <v>155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244</v>
      </c>
      <c r="H8" s="37" t="s">
        <v>308</v>
      </c>
      <c r="I8" s="544"/>
      <c r="J8" s="446" t="s">
        <v>642</v>
      </c>
      <c r="K8" s="445" t="s">
        <v>254</v>
      </c>
      <c r="L8" s="445" t="s">
        <v>635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0" t="s">
        <v>470</v>
      </c>
      <c r="C11" s="9">
        <f>SUM(PRESUPUESTO!C11)</f>
        <v>46501</v>
      </c>
      <c r="D11" s="9">
        <f>SUM(PRESUPUESTO!D11)</f>
        <v>771</v>
      </c>
      <c r="E11" s="9">
        <f t="shared" ref="E11:E16" si="0">SUM((C11/30)*50)/12</f>
        <v>6458.4722222222226</v>
      </c>
      <c r="F11" s="9">
        <f t="shared" ref="F11:F1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GRAVABLE'!AC11</f>
        <v>0</v>
      </c>
      <c r="K11" s="9">
        <f>'BASE GRAVABLE'!AA11</f>
        <v>0</v>
      </c>
      <c r="L11" s="9">
        <f>'BASE GRAVABLE'!AB11</f>
        <v>0</v>
      </c>
      <c r="M11" s="9">
        <f t="shared" ref="M11:M57" si="2">C11+D11+E11+F11+G11+H11+J11+L11+K11+I11</f>
        <v>56830.538888888885</v>
      </c>
      <c r="N11" s="367">
        <f>67.29*25</f>
        <v>1682.2500000000002</v>
      </c>
      <c r="O11" s="9">
        <f t="shared" ref="O11:R16" si="3">SUM(C11/2)</f>
        <v>23250.5</v>
      </c>
      <c r="P11" s="9">
        <f t="shared" si="3"/>
        <v>385.5</v>
      </c>
      <c r="Q11" s="9">
        <f t="shared" si="3"/>
        <v>3229.2361111111113</v>
      </c>
      <c r="R11" s="9">
        <f t="shared" si="3"/>
        <v>1550.0333333333335</v>
      </c>
      <c r="S11" s="9">
        <f t="shared" ref="S11:S16" si="4">SUM(O11:R11)</f>
        <v>28415.269444444442</v>
      </c>
      <c r="T11" s="9">
        <f t="shared" ref="T11:T16" si="5">SUM(S11/15)</f>
        <v>1894.3512962962961</v>
      </c>
    </row>
    <row r="12" spans="1:20" ht="18.95" customHeight="1" x14ac:dyDescent="0.2">
      <c r="A12" s="111" t="str">
        <f>'RETENCION RETROACTIVOS'!A12</f>
        <v>FRANCISCO JAVIER GUERRERO OCHOA</v>
      </c>
      <c r="B12" s="300" t="s">
        <v>626</v>
      </c>
      <c r="C12" s="9">
        <f>SUM(PRESUPUESTO!C12)</f>
        <v>26190.6</v>
      </c>
      <c r="D12" s="9">
        <f>SUM(PRESUPUESTO!D12)</f>
        <v>771</v>
      </c>
      <c r="E12" s="9">
        <f t="shared" si="0"/>
        <v>3637.5833333333335</v>
      </c>
      <c r="F12" s="9">
        <f t="shared" si="1"/>
        <v>1746.04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GRAVABLE'!AC12</f>
        <v>0</v>
      </c>
      <c r="K12" s="9">
        <f>'BASE GRAVABLE'!AA12</f>
        <v>0</v>
      </c>
      <c r="L12" s="9">
        <f>'BASE GRAVABLE'!AB12</f>
        <v>0</v>
      </c>
      <c r="M12" s="9">
        <f t="shared" si="2"/>
        <v>32345.223333333332</v>
      </c>
      <c r="N12" s="9">
        <f t="shared" ref="N12:N18" si="6">ROUND(M12/30,2)</f>
        <v>1078.17</v>
      </c>
      <c r="O12" s="9">
        <f t="shared" si="3"/>
        <v>13095.3</v>
      </c>
      <c r="P12" s="9">
        <f t="shared" si="3"/>
        <v>385.5</v>
      </c>
      <c r="Q12" s="9">
        <f t="shared" si="3"/>
        <v>1818.7916666666667</v>
      </c>
      <c r="R12" s="9">
        <f t="shared" si="3"/>
        <v>873.02</v>
      </c>
      <c r="S12" s="9">
        <f t="shared" si="4"/>
        <v>16172.611666666666</v>
      </c>
      <c r="T12" s="9">
        <f t="shared" si="5"/>
        <v>1078.174111111111</v>
      </c>
    </row>
    <row r="13" spans="1:20" ht="18.95" customHeight="1" x14ac:dyDescent="0.2">
      <c r="A13" s="111" t="str">
        <f>'RETENCION RETROACTIVOS'!A13</f>
        <v>JESUS RAMON GAUNA SIGALA</v>
      </c>
      <c r="B13" s="300" t="s">
        <v>488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GRAVABLE'!AC13</f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 t="shared" si="6"/>
        <v>1078.17</v>
      </c>
      <c r="O13" s="9">
        <f t="shared" si="3"/>
        <v>13095.3</v>
      </c>
      <c r="P13" s="9">
        <f t="shared" si="3"/>
        <v>385.5</v>
      </c>
      <c r="Q13" s="9">
        <f t="shared" si="3"/>
        <v>1818.7916666666667</v>
      </c>
      <c r="R13" s="9">
        <f t="shared" si="3"/>
        <v>873.02</v>
      </c>
      <c r="S13" s="9">
        <f t="shared" si="4"/>
        <v>16172.611666666666</v>
      </c>
      <c r="T13" s="9">
        <f t="shared" si="5"/>
        <v>1078.174111111111</v>
      </c>
    </row>
    <row r="14" spans="1:20" ht="18.95" customHeight="1" x14ac:dyDescent="0.2">
      <c r="A14" s="111" t="str">
        <f>'RETENCION RETROACTIVOS'!A14</f>
        <v>MIGUEL ANGEL MACIEL GUZMAN</v>
      </c>
      <c r="B14" s="300" t="s">
        <v>287</v>
      </c>
      <c r="C14" s="9">
        <f>SUM(PRESUPUESTO!C14)</f>
        <v>22636.35</v>
      </c>
      <c r="D14" s="9">
        <f>SUM(PRESUPUESTO!D14)</f>
        <v>771</v>
      </c>
      <c r="E14" s="9">
        <f t="shared" si="0"/>
        <v>3143.9375</v>
      </c>
      <c r="F14" s="9">
        <f t="shared" si="1"/>
        <v>1509.09</v>
      </c>
      <c r="G14" s="9">
        <f>'BASE GRAVABLE'!Z14*2</f>
        <v>2150.45325</v>
      </c>
      <c r="H14" s="9">
        <f>'BASE GRAVABLE'!Y14*2</f>
        <v>0</v>
      </c>
      <c r="I14" s="9">
        <f>'BASE GRAVABLE'!Q14</f>
        <v>0</v>
      </c>
      <c r="J14" s="9">
        <f>'BASE GRAVABLE'!AC14</f>
        <v>0</v>
      </c>
      <c r="K14" s="9">
        <f>'BASE GRAVABLE'!AA14</f>
        <v>0</v>
      </c>
      <c r="L14" s="9">
        <f>'BASE GRAVABLE'!AB14</f>
        <v>0</v>
      </c>
      <c r="M14" s="9">
        <f t="shared" si="2"/>
        <v>30210.830749999997</v>
      </c>
      <c r="N14" s="9">
        <f t="shared" si="6"/>
        <v>1007.03</v>
      </c>
      <c r="O14" s="9">
        <f t="shared" si="3"/>
        <v>11318.174999999999</v>
      </c>
      <c r="P14" s="9">
        <f t="shared" si="3"/>
        <v>385.5</v>
      </c>
      <c r="Q14" s="9">
        <f t="shared" si="3"/>
        <v>1571.96875</v>
      </c>
      <c r="R14" s="9">
        <f t="shared" si="3"/>
        <v>754.54499999999996</v>
      </c>
      <c r="S14" s="9">
        <f t="shared" si="4"/>
        <v>14030.188749999999</v>
      </c>
      <c r="T14" s="9">
        <f t="shared" si="5"/>
        <v>935.34591666666665</v>
      </c>
    </row>
    <row r="15" spans="1:20" ht="18.95" customHeight="1" x14ac:dyDescent="0.2">
      <c r="A15" s="111" t="str">
        <f>'RETENCION RETROACTIVOS'!A15</f>
        <v>JOSE ANDRADE GARCIA</v>
      </c>
      <c r="B15" s="300" t="s">
        <v>298</v>
      </c>
      <c r="C15" s="9">
        <f>SUM(PRESUPUESTO!C15)</f>
        <v>22636.35</v>
      </c>
      <c r="D15" s="9">
        <f>SUM(PRESUPUESTO!D15)</f>
        <v>771</v>
      </c>
      <c r="E15" s="9">
        <f t="shared" si="0"/>
        <v>3143.9375</v>
      </c>
      <c r="F15" s="9">
        <f t="shared" si="1"/>
        <v>1509.09</v>
      </c>
      <c r="G15" s="9">
        <f>'BASE GRAVABLE'!Z15*2</f>
        <v>0</v>
      </c>
      <c r="H15" s="9">
        <f>'BASE GRAVABLE'!Y15*2</f>
        <v>0</v>
      </c>
      <c r="I15" s="9">
        <f>'BASE GRAVABLE'!Q15</f>
        <v>0</v>
      </c>
      <c r="J15" s="9">
        <f>'BASE GRAVABLE'!AC15</f>
        <v>0</v>
      </c>
      <c r="K15" s="9">
        <f>'BASE GRAVABLE'!AA15</f>
        <v>0</v>
      </c>
      <c r="L15" s="9">
        <f>'BASE GRAVABLE'!AB15</f>
        <v>0</v>
      </c>
      <c r="M15" s="9">
        <f t="shared" si="2"/>
        <v>28060.377499999999</v>
      </c>
      <c r="N15" s="9">
        <f t="shared" si="6"/>
        <v>935.35</v>
      </c>
      <c r="O15" s="9">
        <f t="shared" si="3"/>
        <v>11318.174999999999</v>
      </c>
      <c r="P15" s="9">
        <f t="shared" si="3"/>
        <v>385.5</v>
      </c>
      <c r="Q15" s="9">
        <f t="shared" si="3"/>
        <v>1571.96875</v>
      </c>
      <c r="R15" s="9">
        <f t="shared" si="3"/>
        <v>754.54499999999996</v>
      </c>
      <c r="S15" s="9">
        <f t="shared" si="4"/>
        <v>14030.188749999999</v>
      </c>
      <c r="T15" s="9">
        <f t="shared" si="5"/>
        <v>935.34591666666665</v>
      </c>
    </row>
    <row r="16" spans="1:20" ht="18.95" customHeight="1" x14ac:dyDescent="0.2">
      <c r="A16" s="111" t="str">
        <f>'RETENCION RETROACTIVOS'!A16</f>
        <v>CARLOS ADOLFO HINOJOSA GOMEZ</v>
      </c>
      <c r="B16" s="300" t="s">
        <v>457</v>
      </c>
      <c r="C16" s="9">
        <f>SUM(PRESUPUESTO!C16)</f>
        <v>22636.35</v>
      </c>
      <c r="D16" s="9">
        <f>SUM(PRESUPUESTO!D16)</f>
        <v>771</v>
      </c>
      <c r="E16" s="9">
        <f t="shared" si="0"/>
        <v>3143.9375</v>
      </c>
      <c r="F16" s="9">
        <f t="shared" si="1"/>
        <v>1509.09</v>
      </c>
      <c r="G16" s="9">
        <f>'BASE GRAVABLE'!Z16*2</f>
        <v>860.18129999999996</v>
      </c>
      <c r="H16" s="9">
        <f>'BASE GRAVABLE'!Y16*2</f>
        <v>0</v>
      </c>
      <c r="I16" s="9">
        <f>'BASE GRAVABLE'!Q16</f>
        <v>0</v>
      </c>
      <c r="J16" s="9">
        <f>'BASE GRAVABLE'!AC16</f>
        <v>0</v>
      </c>
      <c r="K16" s="9">
        <f>'BASE GRAVABLE'!AA16</f>
        <v>0</v>
      </c>
      <c r="L16" s="9">
        <f>'BASE GRAVABLE'!AB16</f>
        <v>0</v>
      </c>
      <c r="M16" s="9">
        <f t="shared" si="2"/>
        <v>28920.558799999999</v>
      </c>
      <c r="N16" s="9">
        <f t="shared" si="6"/>
        <v>964.02</v>
      </c>
      <c r="O16" s="9">
        <f t="shared" si="3"/>
        <v>11318.174999999999</v>
      </c>
      <c r="P16" s="9">
        <f t="shared" si="3"/>
        <v>385.5</v>
      </c>
      <c r="Q16" s="9">
        <f t="shared" si="3"/>
        <v>1571.96875</v>
      </c>
      <c r="R16" s="9">
        <f t="shared" si="3"/>
        <v>754.54499999999996</v>
      </c>
      <c r="S16" s="9">
        <f t="shared" si="4"/>
        <v>14030.188749999999</v>
      </c>
      <c r="T16" s="9">
        <f t="shared" si="5"/>
        <v>935.34591666666665</v>
      </c>
    </row>
    <row r="17" spans="1:20" ht="18.95" customHeight="1" x14ac:dyDescent="0.2">
      <c r="A17" s="111" t="str">
        <f>'RETENCION RETROACTIVOS'!A56</f>
        <v>VERONICA ANAHY GUTIERREZ SEVILLA</v>
      </c>
      <c r="B17" s="301" t="s">
        <v>352</v>
      </c>
      <c r="C17" s="9">
        <f>SUM(PRESUPUESTO!C60)</f>
        <v>6576.9</v>
      </c>
      <c r="D17" s="9">
        <f>SUM(PRESUPUESTO!D60)</f>
        <v>771</v>
      </c>
      <c r="E17" s="9">
        <f t="shared" ref="E17:E57" si="7">SUM((C17/30)*50)/12</f>
        <v>913.45833333333337</v>
      </c>
      <c r="F17" s="9">
        <f t="shared" ref="F17:F57" si="8">SUM((C17/30)*24)/12</f>
        <v>438.46</v>
      </c>
      <c r="G17" s="9">
        <f>'BASE GRAVABLE'!Z53*2</f>
        <v>0</v>
      </c>
      <c r="H17" s="9">
        <f>'BASE GRAVABLE'!Y53*2</f>
        <v>892</v>
      </c>
      <c r="I17" s="9">
        <f>'BASE GRAVABLE'!Q53</f>
        <v>0</v>
      </c>
      <c r="J17" s="9">
        <f>'BASE GRAVABLE'!AC53</f>
        <v>0</v>
      </c>
      <c r="K17" s="9">
        <f>'BASE GRAVABLE'!AA53</f>
        <v>0</v>
      </c>
      <c r="L17" s="9">
        <f>'BASE GRAVABLE'!AB53</f>
        <v>0</v>
      </c>
      <c r="M17" s="9">
        <f t="shared" si="2"/>
        <v>9591.8183333333327</v>
      </c>
      <c r="N17" s="9">
        <f t="shared" si="6"/>
        <v>319.73</v>
      </c>
      <c r="O17" s="9"/>
      <c r="P17" s="9"/>
      <c r="Q17" s="9"/>
      <c r="R17" s="9"/>
      <c r="S17" s="9"/>
      <c r="T17" s="9"/>
    </row>
    <row r="18" spans="1:20" ht="18.95" customHeight="1" x14ac:dyDescent="0.2">
      <c r="A18" s="111" t="str">
        <f>'RETENCION RETROACTIVOS'!A57</f>
        <v>BIANCA PAOLA GARCIA MORENO</v>
      </c>
      <c r="B18" s="300" t="s">
        <v>652</v>
      </c>
      <c r="C18" s="9">
        <f>SUM(PRESUPUESTO!C61)</f>
        <v>5403.6</v>
      </c>
      <c r="D18" s="9">
        <f>SUM(PRESUPUESTO!D61)</f>
        <v>771</v>
      </c>
      <c r="E18" s="9">
        <f t="shared" si="7"/>
        <v>750.5</v>
      </c>
      <c r="F18" s="9">
        <f t="shared" si="8"/>
        <v>360.24</v>
      </c>
      <c r="G18" s="9">
        <f>'BASE GRAVABLE'!Z54*2</f>
        <v>0</v>
      </c>
      <c r="H18" s="9">
        <f>'BASE GRAVABLE'!Y54*2</f>
        <v>0</v>
      </c>
      <c r="I18" s="9">
        <f>'BASE GRAVABLE'!Q54</f>
        <v>0</v>
      </c>
      <c r="J18" s="9">
        <f>'BASE GRAVABLE'!AC54</f>
        <v>0</v>
      </c>
      <c r="K18" s="9">
        <f>'BASE GRAVABLE'!AA54</f>
        <v>0</v>
      </c>
      <c r="L18" s="9">
        <f>'BASE GRAVABLE'!AB54</f>
        <v>0</v>
      </c>
      <c r="M18" s="9">
        <f t="shared" si="2"/>
        <v>7285.34</v>
      </c>
      <c r="N18" s="9">
        <f t="shared" si="6"/>
        <v>242.84</v>
      </c>
      <c r="O18" s="9">
        <f>SUM(C18/2)</f>
        <v>2701.8</v>
      </c>
      <c r="P18" s="9">
        <f>SUM(D18/2)</f>
        <v>385.5</v>
      </c>
      <c r="Q18" s="9">
        <f>SUM(E18/2)</f>
        <v>375.25</v>
      </c>
      <c r="R18" s="9">
        <f>SUM(F18/2)</f>
        <v>180.12</v>
      </c>
      <c r="S18" s="9">
        <f t="shared" ref="S18:S30" si="9">SUM(O18:R18)</f>
        <v>3642.67</v>
      </c>
      <c r="T18" s="9">
        <f>SUM(S18/15)</f>
        <v>242.84466666666668</v>
      </c>
    </row>
    <row r="19" spans="1:20" ht="18.95" customHeight="1" x14ac:dyDescent="0.2">
      <c r="A19" s="111" t="str">
        <f>'RETENCION RETROACTIVOS'!A58</f>
        <v>CELIS CRISOSTOMO MARCO ANTONIO</v>
      </c>
      <c r="B19" s="300" t="s">
        <v>299</v>
      </c>
      <c r="C19" s="9">
        <f>SUM(PRESUPUESTO!C62)</f>
        <v>8020.85</v>
      </c>
      <c r="D19" s="9">
        <f>SUM(PRESUPUESTO!D62)</f>
        <v>771</v>
      </c>
      <c r="E19" s="9">
        <f t="shared" si="7"/>
        <v>1114.0069444444446</v>
      </c>
      <c r="F19" s="9">
        <f t="shared" si="8"/>
        <v>534.72333333333336</v>
      </c>
      <c r="G19" s="9">
        <f>'BASE GRAVABLE'!Z55*2</f>
        <v>304.79230000000001</v>
      </c>
      <c r="H19" s="9">
        <f>'BASE GRAVABLE'!Y55*2</f>
        <v>0</v>
      </c>
      <c r="I19" s="9">
        <f>'BASE GRAVABLE'!Q55</f>
        <v>0</v>
      </c>
      <c r="J19" s="9">
        <f>'BASE GRAVABLE'!AC55</f>
        <v>0</v>
      </c>
      <c r="K19" s="9">
        <f>'BASE GRAVABLE'!AA55</f>
        <v>0</v>
      </c>
      <c r="L19" s="9">
        <f>'BASE GRAVABLE'!AB55</f>
        <v>0</v>
      </c>
      <c r="M19" s="9">
        <f t="shared" si="2"/>
        <v>10745.372577777778</v>
      </c>
      <c r="N19" s="9">
        <f t="shared" ref="N19:N57" si="10">ROUND(M19/30,2)</f>
        <v>358.18</v>
      </c>
      <c r="O19" s="9">
        <f t="shared" ref="O19:O30" si="11">SUM(C19/2)</f>
        <v>4010.4250000000002</v>
      </c>
      <c r="P19" s="9">
        <f t="shared" ref="P19:P30" si="12">SUM(D19/2)</f>
        <v>385.5</v>
      </c>
      <c r="Q19" s="9">
        <f t="shared" ref="Q19:Q30" si="13">SUM(E19/2)</f>
        <v>557.00347222222229</v>
      </c>
      <c r="R19" s="9">
        <f t="shared" ref="R19:R30" si="14">SUM(F19/2)</f>
        <v>267.36166666666668</v>
      </c>
      <c r="S19" s="9">
        <f t="shared" si="9"/>
        <v>5220.2901388888895</v>
      </c>
      <c r="T19" s="9">
        <f t="shared" ref="T19:T30" si="15">SUM(S19/15)</f>
        <v>348.01934259259264</v>
      </c>
    </row>
    <row r="20" spans="1:20" ht="18.95" customHeight="1" x14ac:dyDescent="0.2">
      <c r="A20" s="111" t="str">
        <f>'RETENCION RETROACTIVOS'!A59</f>
        <v>CHRISTIAN ALEJANDRO QUIROZ HERNANDEZ</v>
      </c>
      <c r="B20" s="300" t="s">
        <v>467</v>
      </c>
      <c r="C20" s="9">
        <f>SUM(PRESUPUESTO!C63)</f>
        <v>5140.2</v>
      </c>
      <c r="D20" s="9">
        <f>SUM(PRESUPUESTO!D63)</f>
        <v>771</v>
      </c>
      <c r="E20" s="9">
        <f t="shared" si="7"/>
        <v>713.91666666666663</v>
      </c>
      <c r="F20" s="9">
        <f t="shared" si="8"/>
        <v>342.68</v>
      </c>
      <c r="G20" s="9">
        <f>'BASE GRAVABLE'!Z56*2</f>
        <v>0</v>
      </c>
      <c r="H20" s="9">
        <f>'BASE GRAVABLE'!Y56*2</f>
        <v>0</v>
      </c>
      <c r="I20" s="9">
        <f>'BASE GRAVABLE'!Q56</f>
        <v>0</v>
      </c>
      <c r="J20" s="9">
        <f>'BASE GRAVABLE'!AC56</f>
        <v>0</v>
      </c>
      <c r="K20" s="9">
        <f>'BASE GRAVABLE'!AA56</f>
        <v>0</v>
      </c>
      <c r="L20" s="9">
        <f>'BASE GRAVABLE'!AB56</f>
        <v>0</v>
      </c>
      <c r="M20" s="9">
        <f t="shared" si="2"/>
        <v>6967.7966666666671</v>
      </c>
      <c r="N20" s="9">
        <f t="shared" si="10"/>
        <v>232.26</v>
      </c>
      <c r="O20" s="9">
        <f t="shared" si="11"/>
        <v>2570.1</v>
      </c>
      <c r="P20" s="9">
        <f t="shared" si="12"/>
        <v>385.5</v>
      </c>
      <c r="Q20" s="9">
        <f t="shared" si="13"/>
        <v>356.95833333333331</v>
      </c>
      <c r="R20" s="9">
        <f t="shared" si="14"/>
        <v>171.34</v>
      </c>
      <c r="S20" s="9">
        <f t="shared" si="9"/>
        <v>3483.8983333333335</v>
      </c>
      <c r="T20" s="9">
        <f t="shared" si="15"/>
        <v>232.2598888888889</v>
      </c>
    </row>
    <row r="21" spans="1:20" ht="18.95" customHeight="1" x14ac:dyDescent="0.2">
      <c r="A21" s="111" t="str">
        <f>'RETENCION RETROACTIVOS'!A60</f>
        <v>IVAN GUADALUPE RODRIGUEZ GALVEZ</v>
      </c>
      <c r="B21" s="300" t="s">
        <v>288</v>
      </c>
      <c r="C21" s="9">
        <f>SUM(PRESUPUESTO!C64)</f>
        <v>5965.45</v>
      </c>
      <c r="D21" s="9">
        <f>SUM(PRESUPUESTO!D64)</f>
        <v>771</v>
      </c>
      <c r="E21" s="9">
        <f t="shared" si="7"/>
        <v>828.53472222222217</v>
      </c>
      <c r="F21" s="9">
        <f t="shared" si="8"/>
        <v>397.69666666666666</v>
      </c>
      <c r="G21" s="9">
        <f>'BASE GRAVABLE'!Z57*2</f>
        <v>0</v>
      </c>
      <c r="H21" s="9">
        <f>'BASE GRAVABLE'!Y57*2</f>
        <v>0</v>
      </c>
      <c r="I21" s="9">
        <f>'BASE GRAVABLE'!Q57</f>
        <v>0</v>
      </c>
      <c r="J21" s="9">
        <f>'BASE GRAVABLE'!AC57</f>
        <v>0</v>
      </c>
      <c r="K21" s="9">
        <f>'BASE GRAVABLE'!AA57</f>
        <v>0</v>
      </c>
      <c r="L21" s="9">
        <f>'BASE GRAVABLE'!AB57</f>
        <v>0</v>
      </c>
      <c r="M21" s="9">
        <f t="shared" si="2"/>
        <v>7962.6813888888883</v>
      </c>
      <c r="N21" s="9">
        <f t="shared" si="10"/>
        <v>265.42</v>
      </c>
      <c r="O21" s="9">
        <f t="shared" si="11"/>
        <v>2982.7249999999999</v>
      </c>
      <c r="P21" s="9">
        <f t="shared" si="12"/>
        <v>385.5</v>
      </c>
      <c r="Q21" s="9">
        <f t="shared" si="13"/>
        <v>414.26736111111109</v>
      </c>
      <c r="R21" s="9">
        <f t="shared" si="14"/>
        <v>198.84833333333333</v>
      </c>
      <c r="S21" s="9">
        <f t="shared" si="9"/>
        <v>3981.3406944444441</v>
      </c>
      <c r="T21" s="9">
        <f t="shared" si="15"/>
        <v>265.42271296296292</v>
      </c>
    </row>
    <row r="22" spans="1:20" ht="18.95" customHeight="1" x14ac:dyDescent="0.2">
      <c r="A22" s="111" t="str">
        <f>'RETENCION RETROACTIVOS'!A61</f>
        <v>ROGELIO RAMIREZ MORENO</v>
      </c>
      <c r="B22" s="300" t="s">
        <v>432</v>
      </c>
      <c r="C22" s="9">
        <f>SUM(PRESUPUESTO!C65)</f>
        <v>16048.3</v>
      </c>
      <c r="D22" s="9">
        <f>SUM(PRESUPUESTO!D65)</f>
        <v>771</v>
      </c>
      <c r="E22" s="9">
        <f t="shared" si="7"/>
        <v>2228.9305555555552</v>
      </c>
      <c r="F22" s="9">
        <f t="shared" si="8"/>
        <v>1069.8866666666665</v>
      </c>
      <c r="G22" s="9">
        <f>'BASE GRAVABLE'!Z58*2</f>
        <v>1219.6707999999999</v>
      </c>
      <c r="H22" s="9">
        <f>'BASE GRAVABLE'!Y58*2</f>
        <v>0</v>
      </c>
      <c r="I22" s="9">
        <f>'BASE GRAVABLE'!Q58</f>
        <v>0</v>
      </c>
      <c r="J22" s="9">
        <f>'BASE GRAVABLE'!AC58</f>
        <v>0</v>
      </c>
      <c r="K22" s="9">
        <f>'BASE GRAVABLE'!AA58</f>
        <v>0</v>
      </c>
      <c r="L22" s="9">
        <f>'BASE GRAVABLE'!AB58</f>
        <v>0</v>
      </c>
      <c r="M22" s="9">
        <f t="shared" si="2"/>
        <v>21337.788022222219</v>
      </c>
      <c r="N22" s="9">
        <f t="shared" si="10"/>
        <v>711.26</v>
      </c>
      <c r="O22" s="9">
        <f t="shared" si="11"/>
        <v>8024.15</v>
      </c>
      <c r="P22" s="9">
        <f t="shared" si="12"/>
        <v>385.5</v>
      </c>
      <c r="Q22" s="9">
        <f t="shared" si="13"/>
        <v>1114.4652777777776</v>
      </c>
      <c r="R22" s="9">
        <f t="shared" si="14"/>
        <v>534.94333333333327</v>
      </c>
      <c r="S22" s="9">
        <f t="shared" si="9"/>
        <v>10059.05861111111</v>
      </c>
      <c r="T22" s="9">
        <f t="shared" si="15"/>
        <v>670.60390740740729</v>
      </c>
    </row>
    <row r="23" spans="1:20" ht="18.95" customHeight="1" x14ac:dyDescent="0.2">
      <c r="A23" s="111" t="str">
        <f>'RETENCION RETROACTIVOS'!A62</f>
        <v>ALMA LETICIA RAMIREZ MAGALLON</v>
      </c>
      <c r="B23" s="300" t="s">
        <v>562</v>
      </c>
      <c r="C23" s="9">
        <f>SUM(PRESUPUESTO!C66)</f>
        <v>4662.55</v>
      </c>
      <c r="D23" s="9">
        <f>SUM(PRESUPUESTO!D66)</f>
        <v>771</v>
      </c>
      <c r="E23" s="9">
        <f t="shared" si="7"/>
        <v>647.57638888888903</v>
      </c>
      <c r="F23" s="9">
        <f t="shared" si="8"/>
        <v>310.8366666666667</v>
      </c>
      <c r="G23" s="9">
        <f>'BASE GRAVABLE'!Z59*2</f>
        <v>0</v>
      </c>
      <c r="H23" s="9">
        <f>'BASE GRAVABLE'!Y59*2</f>
        <v>892</v>
      </c>
      <c r="I23" s="9">
        <f>'BASE GRAVABLE'!Q59</f>
        <v>0</v>
      </c>
      <c r="J23" s="9">
        <f>'BASE GRAVABLE'!AC59</f>
        <v>0</v>
      </c>
      <c r="K23" s="9">
        <f>'BASE GRAVABLE'!AA59</f>
        <v>0</v>
      </c>
      <c r="L23" s="9">
        <f>'BASE GRAVABLE'!AB59</f>
        <v>0</v>
      </c>
      <c r="M23" s="9">
        <f t="shared" si="2"/>
        <v>7283.9630555555559</v>
      </c>
      <c r="N23" s="9">
        <f t="shared" si="10"/>
        <v>242.8</v>
      </c>
      <c r="O23" s="9">
        <f>SUM(C23/2)</f>
        <v>2331.2750000000001</v>
      </c>
      <c r="P23" s="9">
        <f>SUM(D23/2)</f>
        <v>385.5</v>
      </c>
      <c r="Q23" s="9">
        <f>SUM(E23/2)</f>
        <v>323.78819444444451</v>
      </c>
      <c r="R23" s="9">
        <f>SUM(F23/2)</f>
        <v>155.41833333333335</v>
      </c>
      <c r="S23" s="9">
        <f t="shared" si="9"/>
        <v>3195.981527777778</v>
      </c>
      <c r="T23" s="9">
        <f>SUM(S23/15)</f>
        <v>213.06543518518521</v>
      </c>
    </row>
    <row r="24" spans="1:20" ht="18.95" customHeight="1" x14ac:dyDescent="0.2">
      <c r="A24" s="111" t="s">
        <v>638</v>
      </c>
      <c r="B24" s="300" t="s">
        <v>413</v>
      </c>
      <c r="C24" s="9">
        <f>SUM(PRESUPUESTO!C67)</f>
        <v>16048.3</v>
      </c>
      <c r="D24" s="9">
        <f>SUM(PRESUPUESTO!D67)</f>
        <v>771</v>
      </c>
      <c r="E24" s="9">
        <f t="shared" si="7"/>
        <v>2228.9305555555552</v>
      </c>
      <c r="F24" s="9">
        <f t="shared" si="8"/>
        <v>1069.8866666666665</v>
      </c>
      <c r="G24" s="9">
        <f>'BASE GRAVABLE'!Z60*2</f>
        <v>0</v>
      </c>
      <c r="H24" s="9">
        <f>'BASE GRAVABLE'!Y60*2</f>
        <v>0</v>
      </c>
      <c r="I24" s="9">
        <f>'BASE GRAVABLE'!Q60</f>
        <v>0</v>
      </c>
      <c r="J24" s="9">
        <f>'BASE GRAVABLE'!AC60</f>
        <v>0</v>
      </c>
      <c r="K24" s="9">
        <f>'BASE GRAVABLE'!AA60</f>
        <v>0</v>
      </c>
      <c r="L24" s="9">
        <f>'BASE GRAVABLE'!AB60</f>
        <v>0</v>
      </c>
      <c r="M24" s="9">
        <f t="shared" si="2"/>
        <v>20118.117222222219</v>
      </c>
      <c r="N24" s="9">
        <f t="shared" si="10"/>
        <v>670.6</v>
      </c>
      <c r="O24" s="9">
        <f t="shared" si="11"/>
        <v>8024.15</v>
      </c>
      <c r="P24" s="9">
        <f t="shared" si="12"/>
        <v>385.5</v>
      </c>
      <c r="Q24" s="9">
        <f t="shared" si="13"/>
        <v>1114.4652777777776</v>
      </c>
      <c r="R24" s="9">
        <f t="shared" si="14"/>
        <v>534.94333333333327</v>
      </c>
      <c r="S24" s="9">
        <f t="shared" si="9"/>
        <v>10059.05861111111</v>
      </c>
      <c r="T24" s="9">
        <f t="shared" si="15"/>
        <v>670.60390740740729</v>
      </c>
    </row>
    <row r="25" spans="1:20" ht="18.95" customHeight="1" x14ac:dyDescent="0.2">
      <c r="A25" s="111" t="str">
        <f>'RETENCION RETROACTIVOS'!A64</f>
        <v>ANA LILIA GUTIEREZ MACIEL</v>
      </c>
      <c r="B25" s="300" t="s">
        <v>315</v>
      </c>
      <c r="C25" s="9">
        <f>SUM(PRESUPUESTO!C68)</f>
        <v>4662.55</v>
      </c>
      <c r="D25" s="9">
        <f>SUM(PRESUPUESTO!D68)</f>
        <v>771</v>
      </c>
      <c r="E25" s="9">
        <f t="shared" si="7"/>
        <v>647.57638888888903</v>
      </c>
      <c r="F25" s="9">
        <f t="shared" si="8"/>
        <v>310.8366666666667</v>
      </c>
      <c r="G25" s="9">
        <f>'BASE GRAVABLE'!Z61*2</f>
        <v>0</v>
      </c>
      <c r="H25" s="9">
        <f>'BASE GRAVABLE'!Y61*2</f>
        <v>0</v>
      </c>
      <c r="I25" s="9">
        <f>'BASE GRAVABLE'!Q61</f>
        <v>0</v>
      </c>
      <c r="J25" s="9">
        <f>'BASE GRAVABLE'!AC61</f>
        <v>0</v>
      </c>
      <c r="K25" s="9">
        <f>'BASE GRAVABLE'!AA61</f>
        <v>0</v>
      </c>
      <c r="L25" s="9">
        <f>'BASE GRAVABLE'!AB61</f>
        <v>0</v>
      </c>
      <c r="M25" s="9">
        <f t="shared" si="2"/>
        <v>6391.9630555555559</v>
      </c>
      <c r="N25" s="9">
        <f t="shared" si="10"/>
        <v>213.07</v>
      </c>
      <c r="O25" s="9">
        <f t="shared" si="11"/>
        <v>2331.2750000000001</v>
      </c>
      <c r="P25" s="9">
        <f t="shared" si="12"/>
        <v>385.5</v>
      </c>
      <c r="Q25" s="9">
        <f t="shared" si="13"/>
        <v>323.78819444444451</v>
      </c>
      <c r="R25" s="9">
        <f t="shared" si="14"/>
        <v>155.41833333333335</v>
      </c>
      <c r="S25" s="9">
        <f t="shared" si="9"/>
        <v>3195.981527777778</v>
      </c>
      <c r="T25" s="9">
        <f t="shared" si="15"/>
        <v>213.06543518518521</v>
      </c>
    </row>
    <row r="26" spans="1:20" ht="18.95" customHeight="1" x14ac:dyDescent="0.2">
      <c r="A26" s="111" t="str">
        <f>'RETENCION RETROACTIVOS'!A65</f>
        <v xml:space="preserve">CUAUHTLI TONATIUH RIOS GUTIERREZ </v>
      </c>
      <c r="B26" s="300" t="s">
        <v>353</v>
      </c>
      <c r="C26" s="9">
        <f>SUM(PRESUPUESTO!C69)</f>
        <v>6576.9</v>
      </c>
      <c r="D26" s="9">
        <f>SUM(PRESUPUESTO!D69)</f>
        <v>771</v>
      </c>
      <c r="E26" s="9">
        <f t="shared" si="7"/>
        <v>913.45833333333337</v>
      </c>
      <c r="F26" s="9">
        <f t="shared" si="8"/>
        <v>438.46</v>
      </c>
      <c r="G26" s="9">
        <f>'BASE GRAVABLE'!Z62*2</f>
        <v>0</v>
      </c>
      <c r="H26" s="9">
        <f>'BASE GRAVABLE'!Y62*2</f>
        <v>0</v>
      </c>
      <c r="I26" s="9">
        <f>'BASE GRAVABLE'!Q62</f>
        <v>0</v>
      </c>
      <c r="J26" s="9">
        <f>'BASE GRAVABLE'!AC62</f>
        <v>0</v>
      </c>
      <c r="K26" s="9">
        <f>'BASE GRAVABLE'!AA62</f>
        <v>0</v>
      </c>
      <c r="L26" s="9">
        <f>'BASE GRAVABLE'!AB62</f>
        <v>0</v>
      </c>
      <c r="M26" s="9">
        <f t="shared" si="2"/>
        <v>8699.8183333333327</v>
      </c>
      <c r="N26" s="9">
        <f t="shared" si="10"/>
        <v>289.99</v>
      </c>
      <c r="O26" s="9">
        <f t="shared" si="11"/>
        <v>3288.45</v>
      </c>
      <c r="P26" s="9">
        <f t="shared" si="12"/>
        <v>385.5</v>
      </c>
      <c r="Q26" s="9">
        <f t="shared" si="13"/>
        <v>456.72916666666669</v>
      </c>
      <c r="R26" s="9">
        <f t="shared" si="14"/>
        <v>219.23</v>
      </c>
      <c r="S26" s="9">
        <f t="shared" si="9"/>
        <v>4349.9091666666664</v>
      </c>
      <c r="T26" s="9">
        <f t="shared" si="15"/>
        <v>289.99394444444442</v>
      </c>
    </row>
    <row r="27" spans="1:20" ht="18.95" customHeight="1" x14ac:dyDescent="0.2">
      <c r="A27" s="111" t="str">
        <f>'RETENCION RETROACTIVOS'!A66</f>
        <v>MARÍA DEL CARMEN DEL TORO MEJIA</v>
      </c>
      <c r="B27" s="300" t="s">
        <v>448</v>
      </c>
      <c r="C27" s="9">
        <f>SUM(PRESUPUESTO!C70)</f>
        <v>4443.75</v>
      </c>
      <c r="D27" s="9">
        <f>SUM(PRESUPUESTO!D70)</f>
        <v>771</v>
      </c>
      <c r="E27" s="9">
        <f t="shared" si="7"/>
        <v>617.1875</v>
      </c>
      <c r="F27" s="9">
        <f t="shared" si="8"/>
        <v>296.25</v>
      </c>
      <c r="G27" s="9">
        <f>'BASE GRAVABLE'!Z63*2</f>
        <v>253.29375000000002</v>
      </c>
      <c r="H27" s="9">
        <f>'BASE GRAVABLE'!Y63*2</f>
        <v>892</v>
      </c>
      <c r="I27" s="9">
        <f>'BASE GRAVABLE'!Q63</f>
        <v>0</v>
      </c>
      <c r="J27" s="9">
        <f>'BASE GRAVABLE'!AC63</f>
        <v>0</v>
      </c>
      <c r="K27" s="9">
        <f>'BASE GRAVABLE'!AA63</f>
        <v>0</v>
      </c>
      <c r="L27" s="9">
        <f>'BASE GRAVABLE'!AB63</f>
        <v>0</v>
      </c>
      <c r="M27" s="9">
        <f t="shared" si="2"/>
        <v>7273.4812499999998</v>
      </c>
      <c r="N27" s="9">
        <f t="shared" si="10"/>
        <v>242.45</v>
      </c>
      <c r="O27" s="9">
        <f t="shared" si="11"/>
        <v>2221.875</v>
      </c>
      <c r="P27" s="9">
        <f t="shared" si="12"/>
        <v>385.5</v>
      </c>
      <c r="Q27" s="9">
        <f t="shared" si="13"/>
        <v>308.59375</v>
      </c>
      <c r="R27" s="9">
        <f t="shared" si="14"/>
        <v>148.125</v>
      </c>
      <c r="S27" s="9">
        <f t="shared" si="9"/>
        <v>3064.09375</v>
      </c>
      <c r="T27" s="9">
        <f t="shared" si="15"/>
        <v>204.27291666666667</v>
      </c>
    </row>
    <row r="28" spans="1:20" ht="18.95" customHeight="1" x14ac:dyDescent="0.2">
      <c r="A28" s="111" t="str">
        <f>'RETENCION RETROACTIVOS'!A67</f>
        <v>MARIA GUADALUPE MAGAÑA MENDOZA</v>
      </c>
      <c r="B28" s="300" t="s">
        <v>412</v>
      </c>
      <c r="C28" s="9">
        <f>SUM(PRESUPUESTO!C71)</f>
        <v>16048.3</v>
      </c>
      <c r="D28" s="9">
        <f>SUM(PRESUPUESTO!D71)</f>
        <v>771</v>
      </c>
      <c r="E28" s="9">
        <f t="shared" si="7"/>
        <v>2228.9305555555552</v>
      </c>
      <c r="F28" s="9">
        <f t="shared" si="8"/>
        <v>1069.8866666666665</v>
      </c>
      <c r="G28" s="9">
        <f>'BASE GRAVABLE'!Z64*2</f>
        <v>914.75310000000002</v>
      </c>
      <c r="H28" s="9">
        <f>'BASE GRAVABLE'!Y64*2</f>
        <v>892</v>
      </c>
      <c r="I28" s="9">
        <f>'BASE GRAVABLE'!Q64</f>
        <v>0</v>
      </c>
      <c r="J28" s="9">
        <f>'BASE GRAVABLE'!AC64</f>
        <v>0</v>
      </c>
      <c r="K28" s="9">
        <f>'BASE GRAVABLE'!AA64</f>
        <v>0</v>
      </c>
      <c r="L28" s="9">
        <f>'BASE GRAVABLE'!AB64</f>
        <v>0</v>
      </c>
      <c r="M28" s="9">
        <f t="shared" si="2"/>
        <v>21924.870322222221</v>
      </c>
      <c r="N28" s="9">
        <f t="shared" si="10"/>
        <v>730.83</v>
      </c>
      <c r="O28" s="9">
        <f t="shared" si="11"/>
        <v>8024.15</v>
      </c>
      <c r="P28" s="9">
        <f t="shared" si="12"/>
        <v>385.5</v>
      </c>
      <c r="Q28" s="9">
        <f t="shared" si="13"/>
        <v>1114.4652777777776</v>
      </c>
      <c r="R28" s="9">
        <f t="shared" si="14"/>
        <v>534.94333333333327</v>
      </c>
      <c r="S28" s="9">
        <f t="shared" si="9"/>
        <v>10059.05861111111</v>
      </c>
      <c r="T28" s="9">
        <f t="shared" si="15"/>
        <v>670.60390740740729</v>
      </c>
    </row>
    <row r="29" spans="1:20" ht="18.95" customHeight="1" x14ac:dyDescent="0.2">
      <c r="A29" s="111" t="str">
        <f>'RETENCION RETROACTIVOS'!A68</f>
        <v>ANA KARINA MARTINEZ ELIZONDO</v>
      </c>
      <c r="B29" s="300" t="s">
        <v>414</v>
      </c>
      <c r="C29" s="9">
        <f>SUM(PRESUPUESTO!C72)</f>
        <v>7262.85</v>
      </c>
      <c r="D29" s="9">
        <f>SUM(PRESUPUESTO!D72)</f>
        <v>771</v>
      </c>
      <c r="E29" s="9">
        <f t="shared" si="7"/>
        <v>1008.7291666666666</v>
      </c>
      <c r="F29" s="9">
        <f t="shared" si="8"/>
        <v>484.19</v>
      </c>
      <c r="G29" s="9">
        <f>'BASE GRAVABLE'!Z65*2</f>
        <v>689.97075000000007</v>
      </c>
      <c r="H29" s="9">
        <f>'BASE GRAVABLE'!Y65*2</f>
        <v>0</v>
      </c>
      <c r="I29" s="9">
        <f>'BASE GRAVABLE'!Q65</f>
        <v>0</v>
      </c>
      <c r="J29" s="9">
        <f>'BASE GRAVABLE'!AC65</f>
        <v>0</v>
      </c>
      <c r="K29" s="9">
        <f>'BASE GRAVABLE'!AA65</f>
        <v>0</v>
      </c>
      <c r="L29" s="9">
        <f>'BASE GRAVABLE'!AB65</f>
        <v>0</v>
      </c>
      <c r="M29" s="9">
        <f t="shared" si="2"/>
        <v>10216.739916666667</v>
      </c>
      <c r="N29" s="9">
        <f t="shared" si="10"/>
        <v>340.56</v>
      </c>
      <c r="O29" s="9">
        <f t="shared" si="11"/>
        <v>3631.4250000000002</v>
      </c>
      <c r="P29" s="9">
        <f t="shared" si="12"/>
        <v>385.5</v>
      </c>
      <c r="Q29" s="9">
        <f t="shared" si="13"/>
        <v>504.36458333333331</v>
      </c>
      <c r="R29" s="9">
        <f t="shared" si="14"/>
        <v>242.095</v>
      </c>
      <c r="S29" s="9">
        <f t="shared" si="9"/>
        <v>4763.3845833333335</v>
      </c>
      <c r="T29" s="9">
        <f t="shared" si="15"/>
        <v>317.55897222222222</v>
      </c>
    </row>
    <row r="30" spans="1:20" ht="18.95" customHeight="1" x14ac:dyDescent="0.2">
      <c r="A30" s="111" t="str">
        <f>'RETENCION RETROACTIVOS'!A69</f>
        <v>DANIELA FLORES CARDENAS</v>
      </c>
      <c r="B30" s="300" t="s">
        <v>351</v>
      </c>
      <c r="C30" s="9">
        <f>SUM(PRESUPUESTO!C73)</f>
        <v>6576.9</v>
      </c>
      <c r="D30" s="9">
        <f>SUM(PRESUPUESTO!D73)</f>
        <v>771</v>
      </c>
      <c r="E30" s="9">
        <f t="shared" si="7"/>
        <v>913.45833333333337</v>
      </c>
      <c r="F30" s="9">
        <f t="shared" si="8"/>
        <v>438.46</v>
      </c>
      <c r="G30" s="9">
        <f>'BASE GRAVABLE'!Z66*2</f>
        <v>624.80549999999994</v>
      </c>
      <c r="H30" s="9">
        <f>'BASE GRAVABLE'!Y66*2</f>
        <v>892</v>
      </c>
      <c r="I30" s="9">
        <f>'BASE GRAVABLE'!Q66</f>
        <v>0</v>
      </c>
      <c r="J30" s="9">
        <f>'BASE GRAVABLE'!AC66</f>
        <v>0</v>
      </c>
      <c r="K30" s="9">
        <f>'BASE GRAVABLE'!AA66</f>
        <v>0</v>
      </c>
      <c r="L30" s="9">
        <f>'BASE GRAVABLE'!AB66</f>
        <v>0</v>
      </c>
      <c r="M30" s="9">
        <f t="shared" si="2"/>
        <v>10216.623833333333</v>
      </c>
      <c r="N30" s="9">
        <f t="shared" si="10"/>
        <v>340.55</v>
      </c>
      <c r="O30" s="9">
        <f t="shared" si="11"/>
        <v>3288.45</v>
      </c>
      <c r="P30" s="9">
        <f t="shared" si="12"/>
        <v>385.5</v>
      </c>
      <c r="Q30" s="9">
        <f t="shared" si="13"/>
        <v>456.72916666666669</v>
      </c>
      <c r="R30" s="9">
        <f t="shared" si="14"/>
        <v>219.23</v>
      </c>
      <c r="S30" s="9">
        <f t="shared" si="9"/>
        <v>4349.9091666666664</v>
      </c>
      <c r="T30" s="9">
        <f t="shared" si="15"/>
        <v>289.99394444444442</v>
      </c>
    </row>
    <row r="31" spans="1:20" ht="18.95" customHeight="1" x14ac:dyDescent="0.2">
      <c r="A31" s="111" t="str">
        <f>'RETENCION RETROACTIVOS'!A70</f>
        <v>MARIA GUADALUPE MEDINA MENDOZA</v>
      </c>
      <c r="B31" s="300" t="s">
        <v>623</v>
      </c>
      <c r="C31" s="9">
        <f>SUM(PRESUPUESTO!C74)</f>
        <v>4662.55</v>
      </c>
      <c r="D31" s="9">
        <f>SUM(PRESUPUESTO!D74)</f>
        <v>771</v>
      </c>
      <c r="E31" s="9">
        <f t="shared" si="7"/>
        <v>647.57638888888903</v>
      </c>
      <c r="F31" s="9">
        <f t="shared" si="8"/>
        <v>310.8366666666667</v>
      </c>
      <c r="G31" s="9">
        <f>'BASE GRAVABLE'!Z67*2</f>
        <v>0</v>
      </c>
      <c r="H31" s="9">
        <f>'BASE GRAVABLE'!Y67*2</f>
        <v>0</v>
      </c>
      <c r="I31" s="9">
        <f>'BASE GRAVABLE'!Q67</f>
        <v>0</v>
      </c>
      <c r="J31" s="9">
        <f>'BASE GRAVABLE'!AC67</f>
        <v>0</v>
      </c>
      <c r="K31" s="9">
        <f>'BASE GRAVABLE'!AA67</f>
        <v>0</v>
      </c>
      <c r="L31" s="9">
        <f>'BASE GRAVABLE'!AB67</f>
        <v>0</v>
      </c>
      <c r="M31" s="9">
        <f t="shared" si="2"/>
        <v>6391.9630555555559</v>
      </c>
      <c r="N31" s="9">
        <f>ROUND(M31/30,2)</f>
        <v>213.07</v>
      </c>
      <c r="O31" s="9">
        <f>SUM(C31/2)</f>
        <v>2331.2750000000001</v>
      </c>
      <c r="P31" s="9">
        <f>SUM(D31/2)</f>
        <v>385.5</v>
      </c>
      <c r="Q31" s="9">
        <f>SUM(E31/2)</f>
        <v>323.78819444444451</v>
      </c>
      <c r="R31" s="9">
        <f>SUM(F31/2)</f>
        <v>155.41833333333335</v>
      </c>
      <c r="S31" s="9">
        <f>SUM(O31:R31)</f>
        <v>3195.981527777778</v>
      </c>
      <c r="T31" s="9">
        <f>SUM(S31/15)</f>
        <v>213.06543518518521</v>
      </c>
    </row>
    <row r="32" spans="1:20" ht="18.95" customHeight="1" x14ac:dyDescent="0.2">
      <c r="A32" s="111" t="str">
        <f>'RETENCION RETROACTIVOS'!A71</f>
        <v>RAMONA CECILIA VILLA ROSALES</v>
      </c>
      <c r="B32" s="300" t="s">
        <v>295</v>
      </c>
      <c r="C32" s="9">
        <f>SUM(PRESUPUESTO!C75)</f>
        <v>16048.3</v>
      </c>
      <c r="D32" s="9">
        <f>SUM(PRESUPUESTO!D75)</f>
        <v>771</v>
      </c>
      <c r="E32" s="9">
        <f t="shared" si="7"/>
        <v>2228.9305555555552</v>
      </c>
      <c r="F32" s="9">
        <f t="shared" si="8"/>
        <v>1069.8866666666665</v>
      </c>
      <c r="G32" s="9">
        <f>'BASE GRAVABLE'!Z68*2</f>
        <v>609.83539999999994</v>
      </c>
      <c r="H32" s="9">
        <f>'BASE GRAVABLE'!Y68*2</f>
        <v>892</v>
      </c>
      <c r="I32" s="9">
        <f>'BASE GRAVABLE'!Q68</f>
        <v>0</v>
      </c>
      <c r="J32" s="9">
        <f>'BASE GRAVABLE'!AC68</f>
        <v>0</v>
      </c>
      <c r="K32" s="9">
        <f>'BASE GRAVABLE'!AA68</f>
        <v>0</v>
      </c>
      <c r="L32" s="9">
        <f>'BASE GRAVABLE'!AB68</f>
        <v>0</v>
      </c>
      <c r="M32" s="9">
        <f t="shared" si="2"/>
        <v>21619.952622222219</v>
      </c>
      <c r="N32" s="9">
        <f t="shared" si="10"/>
        <v>720.67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RETROACTIVOS'!A72</f>
        <v>MARIA GUADALUPE PEREZ CARRAZCO</v>
      </c>
      <c r="B33" s="300" t="s">
        <v>451</v>
      </c>
      <c r="C33" s="9">
        <f>SUM(PRESUPUESTO!C76)</f>
        <v>4662.55</v>
      </c>
      <c r="D33" s="9">
        <f>SUM(PRESUPUESTO!D76)</f>
        <v>771</v>
      </c>
      <c r="E33" s="9">
        <f t="shared" si="7"/>
        <v>647.57638888888903</v>
      </c>
      <c r="F33" s="9">
        <f t="shared" si="8"/>
        <v>310.8366666666667</v>
      </c>
      <c r="G33" s="9">
        <f>'BASE GRAVABLE'!Z69*2</f>
        <v>0</v>
      </c>
      <c r="H33" s="9">
        <f>'BASE GRAVABLE'!Y69*2</f>
        <v>0</v>
      </c>
      <c r="I33" s="9">
        <f>'BASE GRAVABLE'!Q69</f>
        <v>0</v>
      </c>
      <c r="J33" s="9">
        <f>'BASE GRAVABLE'!AC69</f>
        <v>0</v>
      </c>
      <c r="K33" s="9">
        <f>'BASE GRAVABLE'!AA69</f>
        <v>0</v>
      </c>
      <c r="L33" s="9">
        <f>'BASE GRAVABLE'!AB69</f>
        <v>0</v>
      </c>
      <c r="M33" s="9">
        <f t="shared" si="2"/>
        <v>6391.9630555555559</v>
      </c>
      <c r="N33" s="9">
        <f t="shared" si="10"/>
        <v>213.07</v>
      </c>
      <c r="O33" s="9">
        <f t="shared" ref="O33:R34" si="16">SUM(C33/2)</f>
        <v>2331.2750000000001</v>
      </c>
      <c r="P33" s="9">
        <f t="shared" si="16"/>
        <v>385.5</v>
      </c>
      <c r="Q33" s="9">
        <f t="shared" si="16"/>
        <v>323.78819444444451</v>
      </c>
      <c r="R33" s="9">
        <f t="shared" si="16"/>
        <v>155.41833333333335</v>
      </c>
      <c r="S33" s="9">
        <f>SUM(O33:R33)</f>
        <v>3195.981527777778</v>
      </c>
      <c r="T33" s="9">
        <f>SUM(S33/15)</f>
        <v>213.06543518518521</v>
      </c>
    </row>
    <row r="34" spans="1:20" ht="18.95" customHeight="1" x14ac:dyDescent="0.2">
      <c r="A34" s="111" t="str">
        <f>'RETENCION RETROACTIVOS'!A73</f>
        <v>FRANCISCO JAVIER SANCHEZ PEREZ</v>
      </c>
      <c r="B34" s="300" t="s">
        <v>290</v>
      </c>
      <c r="C34" s="9">
        <f>SUM(PRESUPUESTO!C77)</f>
        <v>5965.45</v>
      </c>
      <c r="D34" s="9">
        <f>SUM(PRESUPUESTO!D77)</f>
        <v>771</v>
      </c>
      <c r="E34" s="9">
        <f t="shared" si="7"/>
        <v>828.53472222222217</v>
      </c>
      <c r="F34" s="9">
        <f t="shared" si="8"/>
        <v>397.69666666666666</v>
      </c>
      <c r="G34" s="9">
        <f>'BASE GRAVABLE'!Z70*2</f>
        <v>113.34354999999999</v>
      </c>
      <c r="H34" s="9">
        <f>'BASE GRAVABLE'!Y70*2</f>
        <v>0</v>
      </c>
      <c r="I34" s="9">
        <f>'BASE GRAVABLE'!Q70</f>
        <v>0</v>
      </c>
      <c r="J34" s="9">
        <f>'BASE GRAVABLE'!AC70</f>
        <v>0</v>
      </c>
      <c r="K34" s="9">
        <f>'BASE GRAVABLE'!AA70</f>
        <v>0</v>
      </c>
      <c r="L34" s="9">
        <f>'BASE GRAVABLE'!AB70</f>
        <v>0</v>
      </c>
      <c r="M34" s="9">
        <f t="shared" si="2"/>
        <v>8076.0249388888878</v>
      </c>
      <c r="N34" s="9">
        <f t="shared" si="10"/>
        <v>269.2</v>
      </c>
      <c r="O34" s="9">
        <f t="shared" si="16"/>
        <v>2982.7249999999999</v>
      </c>
      <c r="P34" s="9">
        <f t="shared" si="16"/>
        <v>385.5</v>
      </c>
      <c r="Q34" s="9">
        <f t="shared" si="16"/>
        <v>414.26736111111109</v>
      </c>
      <c r="R34" s="9">
        <f t="shared" si="16"/>
        <v>198.84833333333333</v>
      </c>
      <c r="S34" s="9">
        <f>SUM(O34:R34)</f>
        <v>3981.3406944444441</v>
      </c>
      <c r="T34" s="9">
        <f>SUM(S34/15)</f>
        <v>265.42271296296292</v>
      </c>
    </row>
    <row r="35" spans="1:20" ht="21" customHeight="1" x14ac:dyDescent="0.2">
      <c r="A35" s="111" t="str">
        <f>'RETENCION RETROACTIVOS'!A74</f>
        <v>JOSE ANTONIO GUTIERREZ QUIROZ</v>
      </c>
      <c r="B35" s="300" t="s">
        <v>455</v>
      </c>
      <c r="C35" s="9">
        <f>SUM(PRESUPUESTO!C78)</f>
        <v>4443.75</v>
      </c>
      <c r="D35" s="9">
        <f>SUM(PRESUPUESTO!D78)</f>
        <v>771</v>
      </c>
      <c r="E35" s="9">
        <f t="shared" si="7"/>
        <v>617.1875</v>
      </c>
      <c r="F35" s="9">
        <f t="shared" si="8"/>
        <v>296.25</v>
      </c>
      <c r="G35" s="9">
        <f>'BASE GRAVABLE'!Z71*2</f>
        <v>0</v>
      </c>
      <c r="H35" s="9">
        <f>'BASE GRAVABLE'!Y71*2</f>
        <v>0</v>
      </c>
      <c r="I35" s="9">
        <f>'BASE GRAVABLE'!Q71</f>
        <v>0</v>
      </c>
      <c r="J35" s="9">
        <f>'BASE GRAVABLE'!AC71</f>
        <v>0</v>
      </c>
      <c r="K35" s="9">
        <f>'BASE GRAVABLE'!AA71</f>
        <v>0</v>
      </c>
      <c r="L35" s="9">
        <f>'BASE GRAVABLE'!AB71</f>
        <v>0</v>
      </c>
      <c r="M35" s="9">
        <f t="shared" si="2"/>
        <v>6128.1875</v>
      </c>
      <c r="N35" s="9">
        <f t="shared" si="10"/>
        <v>204.27</v>
      </c>
      <c r="O35" s="9">
        <f>SUM(C35/2)</f>
        <v>2221.875</v>
      </c>
      <c r="P35" s="9">
        <f>SUM(D35/2)</f>
        <v>385.5</v>
      </c>
      <c r="Q35" s="9">
        <f>SUM(E35/2)</f>
        <v>308.59375</v>
      </c>
      <c r="R35" s="9">
        <f>SUM(F35/2)</f>
        <v>148.125</v>
      </c>
      <c r="S35" s="9">
        <f>SUM(O35:R35)</f>
        <v>3064.09375</v>
      </c>
      <c r="T35" s="9">
        <f>SUM(S35/15)</f>
        <v>204.27291666666667</v>
      </c>
    </row>
    <row r="36" spans="1:20" ht="18.95" customHeight="1" x14ac:dyDescent="0.2">
      <c r="A36" s="111" t="str">
        <f>'RETENCION RETROACTIVOS'!A75</f>
        <v xml:space="preserve">PATRICIA GARCÍA MARTÍNEZ </v>
      </c>
      <c r="B36" s="300" t="s">
        <v>541</v>
      </c>
      <c r="C36" s="9">
        <f>SUM(PRESUPUESTO!C79)</f>
        <v>4443.75</v>
      </c>
      <c r="D36" s="9">
        <f>SUM(PRESUPUESTO!D79)</f>
        <v>771</v>
      </c>
      <c r="E36" s="9">
        <f t="shared" si="7"/>
        <v>617.1875</v>
      </c>
      <c r="F36" s="9">
        <f t="shared" si="8"/>
        <v>296.25</v>
      </c>
      <c r="G36" s="9">
        <f>'BASE GRAVABLE'!Z72*2</f>
        <v>253.29375000000002</v>
      </c>
      <c r="H36" s="9">
        <f>'BASE GRAVABLE'!Y72*2</f>
        <v>0</v>
      </c>
      <c r="I36" s="9">
        <f>'BASE GRAVABLE'!Q72</f>
        <v>0</v>
      </c>
      <c r="J36" s="9">
        <f>'BASE GRAVABLE'!AC72</f>
        <v>0</v>
      </c>
      <c r="K36" s="9">
        <f>'BASE GRAVABLE'!AA72</f>
        <v>0</v>
      </c>
      <c r="L36" s="9">
        <f>'BASE GRAVABLE'!AB72</f>
        <v>0</v>
      </c>
      <c r="M36" s="9">
        <f t="shared" si="2"/>
        <v>6381.4812499999998</v>
      </c>
      <c r="N36" s="9">
        <f t="shared" si="10"/>
        <v>212.72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RETROACTIVOS'!A76</f>
        <v>MANUEL VILLALVAZO GUTIERREZ</v>
      </c>
      <c r="B37" s="300" t="s">
        <v>542</v>
      </c>
      <c r="C37" s="9">
        <f>SUM(PRESUPUESTO!C80)</f>
        <v>4247.45</v>
      </c>
      <c r="D37" s="9">
        <f>SUM(PRESUPUESTO!D80)</f>
        <v>771</v>
      </c>
      <c r="E37" s="9">
        <f t="shared" si="7"/>
        <v>589.92361111111097</v>
      </c>
      <c r="F37" s="9">
        <f t="shared" si="8"/>
        <v>283.1633333333333</v>
      </c>
      <c r="G37" s="9">
        <f>'BASE GRAVABLE'!Z73*2</f>
        <v>403.50774999999999</v>
      </c>
      <c r="H37" s="9">
        <f>'BASE GRAVABLE'!Y73*2</f>
        <v>0</v>
      </c>
      <c r="I37" s="9">
        <f>'BASE GRAVABLE'!Q73</f>
        <v>0</v>
      </c>
      <c r="J37" s="9">
        <f>'BASE GRAVABLE'!AC73</f>
        <v>0</v>
      </c>
      <c r="K37" s="9">
        <f>'BASE GRAVABLE'!AA73</f>
        <v>0</v>
      </c>
      <c r="L37" s="9">
        <f>'BASE GRAVABLE'!AB73</f>
        <v>0</v>
      </c>
      <c r="M37" s="9">
        <f t="shared" si="2"/>
        <v>6295.0446944444438</v>
      </c>
      <c r="N37" s="9">
        <f t="shared" si="10"/>
        <v>209.83</v>
      </c>
      <c r="O37" s="9">
        <f>SUM(C37/2)</f>
        <v>2123.7249999999999</v>
      </c>
      <c r="P37" s="9">
        <f>SUM(D37/2)</f>
        <v>385.5</v>
      </c>
      <c r="Q37" s="9">
        <f>SUM(E37/2)</f>
        <v>294.96180555555549</v>
      </c>
      <c r="R37" s="9">
        <f>SUM(F37/2)</f>
        <v>141.58166666666665</v>
      </c>
      <c r="S37" s="9">
        <f>SUM(O37:R37)</f>
        <v>2945.768472222222</v>
      </c>
      <c r="T37" s="9">
        <f>SUM(S37/15)</f>
        <v>196.38456481481481</v>
      </c>
    </row>
    <row r="38" spans="1:20" ht="18.95" customHeight="1" x14ac:dyDescent="0.2">
      <c r="A38" s="111">
        <f>'RETENCION RETROACTIVOS'!A77</f>
        <v>0</v>
      </c>
      <c r="B38" s="300"/>
      <c r="C38" s="9">
        <f>SUM(PRESUPUESTO!C81)</f>
        <v>0</v>
      </c>
      <c r="D38" s="9">
        <f>SUM(PRESUPUESTO!D81)</f>
        <v>0</v>
      </c>
      <c r="E38" s="9">
        <f t="shared" si="7"/>
        <v>0</v>
      </c>
      <c r="F38" s="9">
        <f t="shared" si="8"/>
        <v>0</v>
      </c>
      <c r="G38" s="9">
        <f>'BASE GRAVABLE'!Z74*2</f>
        <v>0</v>
      </c>
      <c r="H38" s="9">
        <f>'BASE GRAVABLE'!Y74*2</f>
        <v>0</v>
      </c>
      <c r="I38" s="9">
        <f>'BASE GRAVABLE'!Q74</f>
        <v>0</v>
      </c>
      <c r="J38" s="9">
        <f>'BASE GRAVABLE'!AC74</f>
        <v>0</v>
      </c>
      <c r="K38" s="9">
        <f>'BASE GRAVABLE'!AA74</f>
        <v>0</v>
      </c>
      <c r="L38" s="9">
        <f>'BASE GRAVABLE'!AB74</f>
        <v>0</v>
      </c>
      <c r="M38" s="9">
        <f t="shared" si="2"/>
        <v>0</v>
      </c>
      <c r="N38" s="9">
        <f t="shared" si="10"/>
        <v>0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RETROACTIVOS'!A78</f>
        <v>ERIK SALVADOR CONTRERAS ELIZONDO</v>
      </c>
      <c r="B39" s="300" t="s">
        <v>540</v>
      </c>
      <c r="C39" s="9">
        <f>SUM(PRESUPUESTO!C82)</f>
        <v>4247.45</v>
      </c>
      <c r="D39" s="9">
        <f>SUM(PRESUPUESTO!D82)</f>
        <v>771</v>
      </c>
      <c r="E39" s="9">
        <f t="shared" si="7"/>
        <v>589.92361111111097</v>
      </c>
      <c r="F39" s="9">
        <f t="shared" si="8"/>
        <v>283.1633333333333</v>
      </c>
      <c r="G39" s="9">
        <f>'BASE GRAVABLE'!Z75*2</f>
        <v>0</v>
      </c>
      <c r="H39" s="9">
        <f>'BASE GRAVABLE'!Y75*2</f>
        <v>0</v>
      </c>
      <c r="I39" s="9">
        <f>'BASE GRAVABLE'!Q75</f>
        <v>0</v>
      </c>
      <c r="J39" s="9">
        <f>'BASE GRAVABLE'!AC75</f>
        <v>0</v>
      </c>
      <c r="K39" s="9">
        <f>'BASE GRAVABLE'!AA75</f>
        <v>0</v>
      </c>
      <c r="L39" s="9">
        <f>'BASE GRAVABLE'!AB75</f>
        <v>0</v>
      </c>
      <c r="M39" s="9">
        <f t="shared" si="2"/>
        <v>5891.5369444444441</v>
      </c>
      <c r="N39" s="9">
        <f>ROUND(M39/30,2)</f>
        <v>196.38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RETROACTIVOS'!A79</f>
        <v>JUAN MANUEL MARTINEZ VENEGAS</v>
      </c>
      <c r="B40" s="300" t="s">
        <v>646</v>
      </c>
      <c r="C40" s="9">
        <f>SUM(PRESUPUESTO!C83)</f>
        <v>4247.45</v>
      </c>
      <c r="D40" s="9">
        <f>SUM(PRESUPUESTO!D83)</f>
        <v>771</v>
      </c>
      <c r="E40" s="9">
        <f t="shared" si="7"/>
        <v>589.92361111111097</v>
      </c>
      <c r="F40" s="9">
        <f t="shared" si="8"/>
        <v>283.1633333333333</v>
      </c>
      <c r="G40" s="9">
        <f>'BASE GRAVABLE'!Z76*2</f>
        <v>0</v>
      </c>
      <c r="H40" s="9">
        <f>'BASE GRAVABLE'!Y76*2</f>
        <v>0</v>
      </c>
      <c r="I40" s="9">
        <f>'BASE GRAVABLE'!Q76</f>
        <v>0</v>
      </c>
      <c r="J40" s="9">
        <f>'BASE GRAVABLE'!AC76</f>
        <v>0</v>
      </c>
      <c r="K40" s="9">
        <f>'BASE GRAVABLE'!AA76</f>
        <v>0</v>
      </c>
      <c r="L40" s="9">
        <f>'BASE GRAVABLE'!AB76</f>
        <v>0</v>
      </c>
      <c r="M40" s="9">
        <f t="shared" si="2"/>
        <v>5891.5369444444441</v>
      </c>
      <c r="N40" s="9">
        <f>ROUND(M40/30,2)</f>
        <v>196.38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RETROACTIVOS'!A80</f>
        <v>JORGE TORREZ MUNGUÍA</v>
      </c>
      <c r="B41" s="300" t="s">
        <v>293</v>
      </c>
      <c r="C41" s="9">
        <f>SUM(PRESUPUESTO!C84)</f>
        <v>3941.05</v>
      </c>
      <c r="D41" s="9">
        <f>SUM(PRESUPUESTO!D84)</f>
        <v>771</v>
      </c>
      <c r="E41" s="9">
        <f t="shared" si="7"/>
        <v>547.36805555555554</v>
      </c>
      <c r="F41" s="9">
        <f t="shared" si="8"/>
        <v>262.73666666666668</v>
      </c>
      <c r="G41" s="9">
        <f>'BASE GRAVABLE'!Z77*2</f>
        <v>224.63985000000002</v>
      </c>
      <c r="H41" s="9">
        <f>'BASE GRAVABLE'!Y77*2</f>
        <v>0</v>
      </c>
      <c r="I41" s="9">
        <f>'BASE GRAVABLE'!Q77</f>
        <v>0</v>
      </c>
      <c r="J41" s="9">
        <f>'BASE GRAVABLE'!AC77</f>
        <v>0</v>
      </c>
      <c r="K41" s="9">
        <f>'BASE GRAVABLE'!AA77</f>
        <v>0</v>
      </c>
      <c r="L41" s="9">
        <f>'BASE GRAVABLE'!AB77</f>
        <v>0</v>
      </c>
      <c r="M41" s="9">
        <f t="shared" si="2"/>
        <v>5746.794572222223</v>
      </c>
      <c r="N41" s="9">
        <f t="shared" si="10"/>
        <v>191.56</v>
      </c>
      <c r="O41" s="9"/>
      <c r="P41" s="9"/>
      <c r="Q41" s="9"/>
      <c r="R41" s="9"/>
      <c r="S41" s="9"/>
      <c r="T41" s="9"/>
    </row>
    <row r="42" spans="1:20" ht="18.75" customHeight="1" x14ac:dyDescent="0.2">
      <c r="A42" s="111" t="str">
        <f>'RETENCION RETROACTIVOS'!A81</f>
        <v>MIGUEL SOLORZANO SANCHEZ</v>
      </c>
      <c r="B42" s="300" t="s">
        <v>291</v>
      </c>
      <c r="C42" s="9">
        <f>SUM(PRESUPUESTO!C85)</f>
        <v>3941.05</v>
      </c>
      <c r="D42" s="9">
        <f>SUM(PRESUPUESTO!D85)</f>
        <v>771</v>
      </c>
      <c r="E42" s="9">
        <f t="shared" si="7"/>
        <v>547.36805555555554</v>
      </c>
      <c r="F42" s="9">
        <f t="shared" si="8"/>
        <v>262.73666666666668</v>
      </c>
      <c r="G42" s="9">
        <f>'BASE GRAVABLE'!Z78*2</f>
        <v>149.75990000000002</v>
      </c>
      <c r="H42" s="9">
        <f>'BASE GRAVABLE'!Y78*2</f>
        <v>0</v>
      </c>
      <c r="I42" s="9">
        <f>'BASE GRAVABLE'!Q78</f>
        <v>0</v>
      </c>
      <c r="J42" s="9">
        <f>'BASE GRAVABLE'!AC78</f>
        <v>0</v>
      </c>
      <c r="K42" s="9">
        <f>'BASE GRAVABLE'!AA78</f>
        <v>0</v>
      </c>
      <c r="L42" s="9">
        <f>'BASE GRAVABLE'!AB78</f>
        <v>0</v>
      </c>
      <c r="M42" s="9">
        <f t="shared" si="2"/>
        <v>5671.9146222222225</v>
      </c>
      <c r="N42" s="9">
        <f t="shared" si="10"/>
        <v>189.06</v>
      </c>
      <c r="O42" s="9"/>
      <c r="P42" s="9"/>
      <c r="Q42" s="9"/>
      <c r="R42" s="9"/>
      <c r="S42" s="9"/>
      <c r="T42" s="9"/>
    </row>
    <row r="43" spans="1:20" ht="18.75" customHeight="1" x14ac:dyDescent="0.2">
      <c r="A43" s="111"/>
      <c r="B43" s="300"/>
      <c r="C43" s="9">
        <f>SUM(PRESUPUESTO!C86)</f>
        <v>0</v>
      </c>
      <c r="D43" s="9">
        <f>SUM(PRESUPUESTO!D86)</f>
        <v>0</v>
      </c>
      <c r="E43" s="9">
        <f t="shared" si="7"/>
        <v>0</v>
      </c>
      <c r="F43" s="9">
        <f t="shared" si="8"/>
        <v>0</v>
      </c>
      <c r="G43" s="9">
        <f>'BASE GRAVABLE'!Z79*2</f>
        <v>0</v>
      </c>
      <c r="H43" s="9">
        <f>'BASE GRAVABLE'!Y79*2</f>
        <v>0</v>
      </c>
      <c r="I43" s="9">
        <f>'BASE GRAVABLE'!Q79</f>
        <v>0</v>
      </c>
      <c r="J43" s="9">
        <f>'BASE GRAVABLE'!AC79</f>
        <v>0</v>
      </c>
      <c r="K43" s="9">
        <f>'BASE GRAVABLE'!AA79</f>
        <v>0</v>
      </c>
      <c r="L43" s="9">
        <f>'BASE GRAVABLE'!AB79</f>
        <v>0</v>
      </c>
      <c r="M43" s="9">
        <f t="shared" si="2"/>
        <v>0</v>
      </c>
      <c r="N43" s="9">
        <f>ROUND(M43/30,2)</f>
        <v>0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RETROACTIVOS'!A83</f>
        <v>MARIA ESTHER AGUAYO QUIROZ</v>
      </c>
      <c r="B44" s="300" t="s">
        <v>300</v>
      </c>
      <c r="C44" s="9">
        <f>SUM(PRESUPUESTO!C87)</f>
        <v>5403.6</v>
      </c>
      <c r="D44" s="9">
        <f>SUM(PRESUPUESTO!D87)</f>
        <v>771</v>
      </c>
      <c r="E44" s="9">
        <f t="shared" si="7"/>
        <v>750.5</v>
      </c>
      <c r="F44" s="9">
        <f t="shared" si="8"/>
        <v>360.24</v>
      </c>
      <c r="G44" s="9">
        <f>'BASE GRAVABLE'!Z80*2</f>
        <v>0</v>
      </c>
      <c r="H44" s="9">
        <f>'BASE GRAVABLE'!Y80*2</f>
        <v>892</v>
      </c>
      <c r="I44" s="9">
        <f>'BASE GRAVABLE'!Q80</f>
        <v>0</v>
      </c>
      <c r="J44" s="9">
        <f>'BASE GRAVABLE'!AC80</f>
        <v>0</v>
      </c>
      <c r="K44" s="9">
        <f>'BASE GRAVABLE'!AA80</f>
        <v>0</v>
      </c>
      <c r="L44" s="9">
        <f>'BASE GRAVABLE'!AB80</f>
        <v>0</v>
      </c>
      <c r="M44" s="9">
        <f t="shared" si="2"/>
        <v>8177.34</v>
      </c>
      <c r="N44" s="9">
        <f t="shared" si="10"/>
        <v>272.58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RETROACTIVOS'!A84</f>
        <v>SOCRATES VAZQUEZ RAMOS</v>
      </c>
      <c r="B45" s="300" t="s">
        <v>294</v>
      </c>
      <c r="C45" s="9">
        <f>SUM(PRESUPUESTO!C88)</f>
        <v>5140.2</v>
      </c>
      <c r="D45" s="9">
        <f>SUM(PRESUPUESTO!D88)</f>
        <v>771</v>
      </c>
      <c r="E45" s="9">
        <f t="shared" si="7"/>
        <v>713.91666666666663</v>
      </c>
      <c r="F45" s="9">
        <f t="shared" si="8"/>
        <v>342.68</v>
      </c>
      <c r="G45" s="9">
        <f>'BASE GRAVABLE'!Z81*2</f>
        <v>292.9914</v>
      </c>
      <c r="H45" s="9">
        <f>'BASE GRAVABLE'!Y81*2</f>
        <v>0</v>
      </c>
      <c r="I45" s="9">
        <f>'BASE GRAVABLE'!Q81</f>
        <v>0</v>
      </c>
      <c r="J45" s="9">
        <f>'BASE GRAVABLE'!AC81</f>
        <v>0</v>
      </c>
      <c r="K45" s="9">
        <f>'BASE GRAVABLE'!AA81</f>
        <v>0</v>
      </c>
      <c r="L45" s="9">
        <f>'BASE GRAVABLE'!AB81</f>
        <v>0</v>
      </c>
      <c r="M45" s="9">
        <f t="shared" si="2"/>
        <v>7260.788066666667</v>
      </c>
      <c r="N45" s="9" t="s">
        <v>624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RETROACTIVOS'!A85</f>
        <v>BELEN VARGAS RODRIGUEZ</v>
      </c>
      <c r="B46" s="300" t="s">
        <v>296</v>
      </c>
      <c r="C46" s="9">
        <f>SUM(PRESUPUESTO!C89)</f>
        <v>6910.5</v>
      </c>
      <c r="D46" s="9">
        <f>SUM(PRESUPUESTO!D89)</f>
        <v>771</v>
      </c>
      <c r="E46" s="9">
        <f t="shared" si="7"/>
        <v>959.79166666666663</v>
      </c>
      <c r="F46" s="9">
        <f t="shared" si="8"/>
        <v>460.7</v>
      </c>
      <c r="G46" s="9">
        <f>'BASE GRAVABLE'!Z82*2</f>
        <v>0</v>
      </c>
      <c r="H46" s="9">
        <f>'BASE GRAVABLE'!Y82*2</f>
        <v>0</v>
      </c>
      <c r="I46" s="9">
        <f>'BASE GRAVABLE'!Q82</f>
        <v>0</v>
      </c>
      <c r="J46" s="9">
        <f>'BASE GRAVABLE'!AC82</f>
        <v>0</v>
      </c>
      <c r="K46" s="9">
        <f>'BASE GRAVABLE'!AA82</f>
        <v>0</v>
      </c>
      <c r="L46" s="9">
        <f>'BASE GRAVABLE'!AB82</f>
        <v>0</v>
      </c>
      <c r="M46" s="9">
        <f t="shared" si="2"/>
        <v>9101.9916666666668</v>
      </c>
      <c r="N46" s="9">
        <f t="shared" si="10"/>
        <v>303.39999999999998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RETROACTIVOS'!A86</f>
        <v>ANGELICA DEL ROCIO AMEZCUA RODRIGUEZ</v>
      </c>
      <c r="B47" s="300" t="s">
        <v>314</v>
      </c>
      <c r="C47" s="9">
        <f>SUM(PRESUPUESTO!C90)</f>
        <v>6910.5</v>
      </c>
      <c r="D47" s="9">
        <f>SUM(PRESUPUESTO!D90)</f>
        <v>771</v>
      </c>
      <c r="E47" s="9">
        <f t="shared" si="7"/>
        <v>959.79166666666663</v>
      </c>
      <c r="F47" s="9">
        <f t="shared" si="8"/>
        <v>460.7</v>
      </c>
      <c r="G47" s="9">
        <f>'BASE GRAVABLE'!Z83*2</f>
        <v>0</v>
      </c>
      <c r="H47" s="9">
        <f>'BASE GRAVABLE'!Y83*2</f>
        <v>0</v>
      </c>
      <c r="I47" s="9">
        <f>'BASE GRAVABLE'!Q83</f>
        <v>0</v>
      </c>
      <c r="J47" s="9">
        <f>'BASE GRAVABLE'!AC83</f>
        <v>0</v>
      </c>
      <c r="K47" s="9">
        <f>'BASE GRAVABLE'!AA83</f>
        <v>0</v>
      </c>
      <c r="L47" s="9">
        <f>'BASE GRAVABLE'!AB83</f>
        <v>0</v>
      </c>
      <c r="M47" s="9">
        <f t="shared" si="2"/>
        <v>9101.9916666666668</v>
      </c>
      <c r="N47" s="9">
        <f t="shared" si="10"/>
        <v>303.39999999999998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">
        <v>639</v>
      </c>
      <c r="B48" s="300" t="s">
        <v>545</v>
      </c>
      <c r="C48" s="9">
        <f>SUM(PRESUPUESTO!C91)</f>
        <v>16048.3</v>
      </c>
      <c r="D48" s="9">
        <f>SUM(PRESUPUESTO!D91)</f>
        <v>771</v>
      </c>
      <c r="E48" s="9">
        <f t="shared" si="7"/>
        <v>2228.9305555555552</v>
      </c>
      <c r="F48" s="9">
        <f t="shared" si="8"/>
        <v>1069.8866666666665</v>
      </c>
      <c r="G48" s="9">
        <f>'BASE GRAVABLE'!Z84*2</f>
        <v>0</v>
      </c>
      <c r="H48" s="9">
        <f>'BASE GRAVABLE'!Y84*2</f>
        <v>0</v>
      </c>
      <c r="I48" s="9">
        <f>'BASE GRAVABLE'!Q84</f>
        <v>0</v>
      </c>
      <c r="J48" s="9">
        <f>'BASE GRAVABLE'!AC84</f>
        <v>0</v>
      </c>
      <c r="K48" s="9">
        <f>'BASE GRAVABLE'!AA84</f>
        <v>0</v>
      </c>
      <c r="L48" s="9">
        <f>'BASE GRAVABLE'!AB84</f>
        <v>0</v>
      </c>
      <c r="M48" s="9">
        <f t="shared" si="2"/>
        <v>20118.117222222219</v>
      </c>
      <c r="N48" s="9">
        <f>ROUND(M48/30,2)</f>
        <v>670.6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RETROACTIVOS'!A88</f>
        <v>ANA ROSA CONTRERAS RODRIGUEZ</v>
      </c>
      <c r="B49" s="300" t="s">
        <v>303</v>
      </c>
      <c r="C49" s="9">
        <f>SUM(PRESUPUESTO!C92)</f>
        <v>7262.85</v>
      </c>
      <c r="D49" s="9">
        <f>SUM(PRESUPUESTO!D92)</f>
        <v>771</v>
      </c>
      <c r="E49" s="9">
        <f t="shared" si="7"/>
        <v>1008.7291666666666</v>
      </c>
      <c r="F49" s="9">
        <f t="shared" si="8"/>
        <v>484.19</v>
      </c>
      <c r="G49" s="9">
        <f>'BASE GRAVABLE'!Z85*2</f>
        <v>0</v>
      </c>
      <c r="H49" s="9">
        <f>'BASE GRAVABLE'!Y85*2</f>
        <v>0</v>
      </c>
      <c r="I49" s="9">
        <f>'BASE GRAVABLE'!Q85</f>
        <v>0</v>
      </c>
      <c r="J49" s="9">
        <f>'BASE GRAVABLE'!AC85</f>
        <v>0</v>
      </c>
      <c r="K49" s="9">
        <f>'BASE GRAVABLE'!AA85</f>
        <v>0</v>
      </c>
      <c r="L49" s="9">
        <f>'BASE GRAVABLE'!AB85</f>
        <v>0</v>
      </c>
      <c r="M49" s="9">
        <f t="shared" si="2"/>
        <v>9526.7691666666669</v>
      </c>
      <c r="N49" s="9">
        <f t="shared" si="10"/>
        <v>317.56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RETROACTIVOS'!A89</f>
        <v>RUBEN HIRAM CASTELLANOS LARA</v>
      </c>
      <c r="B50" s="300" t="s">
        <v>465</v>
      </c>
      <c r="C50" s="9">
        <f>SUM(PRESUPUESTO!C93)</f>
        <v>5965.45</v>
      </c>
      <c r="D50" s="9">
        <f>SUM(PRESUPUESTO!D93)</f>
        <v>771</v>
      </c>
      <c r="E50" s="9">
        <f t="shared" si="7"/>
        <v>828.53472222222217</v>
      </c>
      <c r="F50" s="9">
        <f t="shared" si="8"/>
        <v>397.69666666666666</v>
      </c>
      <c r="G50" s="9">
        <f>'BASE GRAVABLE'!Z86*2</f>
        <v>0</v>
      </c>
      <c r="H50" s="9">
        <f>'BASE GRAVABLE'!Y86*2</f>
        <v>0</v>
      </c>
      <c r="I50" s="9">
        <f>'BASE GRAVABLE'!Q86</f>
        <v>0</v>
      </c>
      <c r="J50" s="9">
        <f>'BASE GRAVABLE'!AC86</f>
        <v>0</v>
      </c>
      <c r="K50" s="9">
        <f>'BASE GRAVABLE'!AA86</f>
        <v>0</v>
      </c>
      <c r="L50" s="9">
        <f>'BASE GRAVABLE'!AB86</f>
        <v>0</v>
      </c>
      <c r="M50" s="9">
        <f t="shared" si="2"/>
        <v>7962.6813888888883</v>
      </c>
      <c r="N50" s="9">
        <f t="shared" si="10"/>
        <v>265.42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RETROACTIVOS'!A90</f>
        <v>MARIANA ELIZABETH JUAREZ CISNEROS</v>
      </c>
      <c r="B51" s="300" t="s">
        <v>568</v>
      </c>
      <c r="C51" s="9">
        <f>SUM(PRESUPUESTO!C94)</f>
        <v>4893.25</v>
      </c>
      <c r="D51" s="9">
        <f>SUM(PRESUPUESTO!D94)</f>
        <v>771</v>
      </c>
      <c r="E51" s="9">
        <f t="shared" si="7"/>
        <v>679.61805555555554</v>
      </c>
      <c r="F51" s="9">
        <f t="shared" si="8"/>
        <v>326.21666666666664</v>
      </c>
      <c r="G51" s="9">
        <f>'BASE GRAVABLE'!Z87*2</f>
        <v>0</v>
      </c>
      <c r="H51" s="9">
        <f>'BASE GRAVABLE'!Y87*2</f>
        <v>1784</v>
      </c>
      <c r="I51" s="9">
        <f>'BASE GRAVABLE'!Q87</f>
        <v>0</v>
      </c>
      <c r="J51" s="9">
        <f>'BASE GRAVABLE'!AC87</f>
        <v>0</v>
      </c>
      <c r="K51" s="9">
        <f>'BASE GRAVABLE'!AA87</f>
        <v>0</v>
      </c>
      <c r="L51" s="9">
        <f>'BASE GRAVABLE'!AB87</f>
        <v>0</v>
      </c>
      <c r="M51" s="9">
        <f t="shared" si="2"/>
        <v>8454.0847222222219</v>
      </c>
      <c r="N51" s="9">
        <f t="shared" si="10"/>
        <v>281.8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RETROACTIVOS'!A91</f>
        <v>LAURA REBECA PIZANO ORTEGA</v>
      </c>
      <c r="B52" s="304" t="s">
        <v>453</v>
      </c>
      <c r="C52" s="9">
        <f>SUM(PRESUPUESTO!C95)</f>
        <v>4893.25</v>
      </c>
      <c r="D52" s="9">
        <f>SUM(PRESUPUESTO!D95)</f>
        <v>771</v>
      </c>
      <c r="E52" s="9">
        <f t="shared" si="7"/>
        <v>679.61805555555554</v>
      </c>
      <c r="F52" s="9">
        <f t="shared" si="8"/>
        <v>326.21666666666664</v>
      </c>
      <c r="G52" s="9">
        <f>'BASE GRAVABLE'!Z88*2</f>
        <v>0</v>
      </c>
      <c r="H52" s="9">
        <f>'BASE GRAVABLE'!Y88*2</f>
        <v>1784</v>
      </c>
      <c r="I52" s="9">
        <f>'BASE GRAVABLE'!Q88</f>
        <v>0</v>
      </c>
      <c r="J52" s="9">
        <f>'BASE GRAVABLE'!AC88</f>
        <v>0</v>
      </c>
      <c r="K52" s="9">
        <f>'BASE GRAVABLE'!AA88</f>
        <v>0</v>
      </c>
      <c r="L52" s="9">
        <f>'BASE GRAVABLE'!AB88</f>
        <v>0</v>
      </c>
      <c r="M52" s="9">
        <f t="shared" si="2"/>
        <v>8454.0847222222219</v>
      </c>
      <c r="N52" s="9">
        <f t="shared" si="10"/>
        <v>281.8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RETROACTIVOS'!A92</f>
        <v>ROSA ANGELICA MOJICA CONTRERAS</v>
      </c>
      <c r="B53" s="300" t="s">
        <v>550</v>
      </c>
      <c r="C53" s="9">
        <f>SUM(PRESUPUESTO!C96)</f>
        <v>4893.25</v>
      </c>
      <c r="D53" s="9">
        <f>SUM(PRESUPUESTO!D96)</f>
        <v>771</v>
      </c>
      <c r="E53" s="9">
        <f t="shared" si="7"/>
        <v>679.61805555555554</v>
      </c>
      <c r="F53" s="9">
        <f t="shared" si="8"/>
        <v>326.21666666666664</v>
      </c>
      <c r="G53" s="9">
        <f>'BASE GRAVABLE'!Z89*2</f>
        <v>0</v>
      </c>
      <c r="H53" s="9">
        <f>'BASE GRAVABLE'!Y89*2</f>
        <v>0</v>
      </c>
      <c r="I53" s="9">
        <f>'BASE GRAVABLE'!Q89</f>
        <v>0</v>
      </c>
      <c r="J53" s="9">
        <f>'BASE GRAVABLE'!AC89</f>
        <v>0</v>
      </c>
      <c r="K53" s="9">
        <f>'BASE GRAVABLE'!AA89</f>
        <v>0</v>
      </c>
      <c r="L53" s="9">
        <f>'BASE GRAVABLE'!AB89</f>
        <v>0</v>
      </c>
      <c r="M53" s="9">
        <f t="shared" si="2"/>
        <v>6670.0847222222219</v>
      </c>
      <c r="N53" s="9">
        <f>ROUND(M53/30,2)</f>
        <v>222.34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RETROACTIVOS'!A93</f>
        <v>MARCO ANTONIO TAPIA CORREA</v>
      </c>
      <c r="B54" s="300" t="s">
        <v>292</v>
      </c>
      <c r="C54" s="9">
        <f>SUM(PRESUPUESTO!C97)</f>
        <v>6910.5</v>
      </c>
      <c r="D54" s="9">
        <f>SUM(PRESUPUESTO!D97)</f>
        <v>771</v>
      </c>
      <c r="E54" s="9">
        <f t="shared" si="7"/>
        <v>959.79166666666663</v>
      </c>
      <c r="F54" s="9">
        <f t="shared" si="8"/>
        <v>460.7</v>
      </c>
      <c r="G54" s="9">
        <f>'BASE GRAVABLE'!Z90*2</f>
        <v>393.89850000000001</v>
      </c>
      <c r="H54" s="9">
        <f>'BASE GRAVABLE'!Y90*2</f>
        <v>0</v>
      </c>
      <c r="I54" s="9">
        <f>'BASE GRAVABLE'!Q90</f>
        <v>0</v>
      </c>
      <c r="J54" s="9">
        <f>'BASE GRAVABLE'!AC90</f>
        <v>0</v>
      </c>
      <c r="K54" s="9">
        <f>'BASE GRAVABLE'!AA90</f>
        <v>0</v>
      </c>
      <c r="L54" s="9">
        <f>'BASE GRAVABLE'!AB90</f>
        <v>0</v>
      </c>
      <c r="M54" s="9">
        <f t="shared" si="2"/>
        <v>9495.8901666666661</v>
      </c>
      <c r="N54" s="9">
        <f>ROUND(M54/30,2)</f>
        <v>316.52999999999997</v>
      </c>
      <c r="O54" s="9">
        <f>SUM(C54/2)</f>
        <v>3455.25</v>
      </c>
      <c r="P54" s="9">
        <f>SUM(D54/2)</f>
        <v>385.5</v>
      </c>
      <c r="Q54" s="9">
        <f>SUM(E54/2)</f>
        <v>479.89583333333331</v>
      </c>
      <c r="R54" s="9">
        <f>SUM(F54/2)</f>
        <v>230.35</v>
      </c>
      <c r="S54" s="9">
        <f>SUM(O54:R54)</f>
        <v>4550.9958333333334</v>
      </c>
      <c r="T54" s="9">
        <f>SUM(S54/15)</f>
        <v>303.39972222222224</v>
      </c>
    </row>
    <row r="55" spans="1:20" ht="18.95" customHeight="1" x14ac:dyDescent="0.2">
      <c r="A55" s="111" t="str">
        <f>'RETENCION RETROACTIVOS'!A94</f>
        <v>GUILLERMINA GOMEZ MARTINEZ</v>
      </c>
      <c r="B55" s="300" t="s">
        <v>354</v>
      </c>
      <c r="C55" s="9">
        <f>SUM(PRESUPUESTO!C98)</f>
        <v>5140.2</v>
      </c>
      <c r="D55" s="9">
        <f>SUM(PRESUPUESTO!D98)</f>
        <v>771</v>
      </c>
      <c r="E55" s="9">
        <f t="shared" si="7"/>
        <v>713.91666666666663</v>
      </c>
      <c r="F55" s="9">
        <f t="shared" si="8"/>
        <v>342.68</v>
      </c>
      <c r="G55" s="9">
        <f>'BASE GRAVABLE'!Z91*2</f>
        <v>0</v>
      </c>
      <c r="H55" s="9">
        <f>'BASE GRAVABLE'!Y91*2</f>
        <v>0</v>
      </c>
      <c r="I55" s="9">
        <f>'BASE GRAVABLE'!Q91</f>
        <v>0</v>
      </c>
      <c r="J55" s="9">
        <f>'BASE GRAVABLE'!AC91</f>
        <v>0</v>
      </c>
      <c r="K55" s="9">
        <f>'BASE GRAVABLE'!AA91</f>
        <v>0</v>
      </c>
      <c r="L55" s="9">
        <f>'BASE GRAVABLE'!AB91</f>
        <v>0</v>
      </c>
      <c r="M55" s="9">
        <f t="shared" si="2"/>
        <v>6967.7966666666671</v>
      </c>
      <c r="N55" s="9">
        <f t="shared" si="10"/>
        <v>232.26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RETROACTIVOS'!A95</f>
        <v>NAYELI CASTAÑEDA CUEVAS</v>
      </c>
      <c r="B56" s="300" t="s">
        <v>428</v>
      </c>
      <c r="C56" s="9">
        <f>SUM(PRESUPUESTO!C99)</f>
        <v>5140.2</v>
      </c>
      <c r="D56" s="9">
        <f>SUM(PRESUPUESTO!D99)</f>
        <v>771</v>
      </c>
      <c r="E56" s="9">
        <f t="shared" si="7"/>
        <v>713.91666666666663</v>
      </c>
      <c r="F56" s="9">
        <f t="shared" si="8"/>
        <v>342.68</v>
      </c>
      <c r="G56" s="9">
        <f>'BASE GRAVABLE'!Z92*2</f>
        <v>0</v>
      </c>
      <c r="H56" s="9">
        <f>'BASE GRAVABLE'!Y92*2</f>
        <v>892</v>
      </c>
      <c r="I56" s="9">
        <f>'BASE GRAVABLE'!Q92</f>
        <v>0</v>
      </c>
      <c r="J56" s="9">
        <f>'BASE GRAVABLE'!AC92</f>
        <v>0</v>
      </c>
      <c r="K56" s="9">
        <f>'BASE GRAVABLE'!AA92</f>
        <v>0</v>
      </c>
      <c r="L56" s="9">
        <f>'BASE GRAVABLE'!AB92</f>
        <v>0</v>
      </c>
      <c r="M56" s="9">
        <f t="shared" si="2"/>
        <v>7859.7966666666671</v>
      </c>
      <c r="N56" s="9">
        <f t="shared" si="10"/>
        <v>261.99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 t="str">
        <f>'RETENCION RETROACTIVOS'!A96</f>
        <v>LUCIEL ESMERALDA MEDINA MENDEZ</v>
      </c>
      <c r="B57" s="300" t="s">
        <v>355</v>
      </c>
      <c r="C57" s="9">
        <f>SUM(PRESUPUESTO!C100)</f>
        <v>4662.55</v>
      </c>
      <c r="D57" s="9">
        <f>SUM(PRESUPUESTO!D100)</f>
        <v>771</v>
      </c>
      <c r="E57" s="9">
        <f t="shared" si="7"/>
        <v>647.57638888888903</v>
      </c>
      <c r="F57" s="9">
        <f t="shared" si="8"/>
        <v>310.8366666666667</v>
      </c>
      <c r="G57" s="9">
        <f>'BASE GRAVABLE'!Z93*2</f>
        <v>0</v>
      </c>
      <c r="H57" s="9">
        <f>'BASE GRAVABLE'!Y93*2</f>
        <v>0</v>
      </c>
      <c r="I57" s="9">
        <f>'BASE GRAVABLE'!Q93</f>
        <v>0</v>
      </c>
      <c r="J57" s="9">
        <f>'BASE GRAVABLE'!AC93</f>
        <v>0</v>
      </c>
      <c r="K57" s="9">
        <f>'BASE GRAVABLE'!AA93</f>
        <v>0</v>
      </c>
      <c r="L57" s="9">
        <f>'BASE GRAVABLE'!AB93</f>
        <v>0</v>
      </c>
      <c r="M57" s="9">
        <f t="shared" si="2"/>
        <v>6391.9630555555559</v>
      </c>
      <c r="N57" s="9">
        <f t="shared" si="10"/>
        <v>213.07</v>
      </c>
      <c r="O57" s="9"/>
      <c r="P57" s="9"/>
      <c r="Q57" s="9"/>
      <c r="R57" s="9"/>
      <c r="S57" s="9"/>
      <c r="T57" s="9"/>
    </row>
    <row r="58" spans="1:20" ht="18.95" customHeight="1" x14ac:dyDescent="0.2">
      <c r="A58" s="111"/>
      <c r="B58" s="302"/>
      <c r="C58" s="9"/>
      <c r="D58" s="9"/>
      <c r="E58" s="9"/>
      <c r="F58" s="35"/>
      <c r="G58" s="35"/>
      <c r="H58" s="35"/>
      <c r="I58" s="35"/>
      <c r="J58" s="35"/>
      <c r="K58" s="35"/>
      <c r="L58" s="35"/>
      <c r="M58" s="35"/>
      <c r="N58" s="35"/>
      <c r="O58" s="9"/>
      <c r="P58" s="9"/>
      <c r="Q58" s="9"/>
      <c r="R58" s="35"/>
      <c r="S58" s="35"/>
      <c r="T58" s="35"/>
    </row>
    <row r="59" spans="1:20" ht="18.95" customHeight="1" x14ac:dyDescent="0.2">
      <c r="A59" s="103" t="s">
        <v>35</v>
      </c>
      <c r="B59" s="103"/>
      <c r="C59" s="104">
        <f t="shared" ref="C59:N59" si="17">SUM(C11:C58)</f>
        <v>431254.05</v>
      </c>
      <c r="D59" s="104">
        <f t="shared" si="17"/>
        <v>34695</v>
      </c>
      <c r="E59" s="104">
        <f t="shared" si="17"/>
        <v>59896.395833333307</v>
      </c>
      <c r="F59" s="104">
        <f t="shared" si="17"/>
        <v>28750.27</v>
      </c>
      <c r="G59" s="104">
        <f t="shared" si="17"/>
        <v>9459.1908499999972</v>
      </c>
      <c r="H59" s="104">
        <f t="shared" si="17"/>
        <v>10704</v>
      </c>
      <c r="I59" s="104">
        <f t="shared" si="17"/>
        <v>0</v>
      </c>
      <c r="J59" s="104">
        <f t="shared" si="17"/>
        <v>0</v>
      </c>
      <c r="K59" s="104">
        <f t="shared" si="17"/>
        <v>0</v>
      </c>
      <c r="L59" s="104">
        <f t="shared" si="17"/>
        <v>0</v>
      </c>
      <c r="M59" s="104">
        <f t="shared" si="17"/>
        <v>574758.90668333322</v>
      </c>
      <c r="N59" s="104">
        <f t="shared" si="17"/>
        <v>18704.489999999991</v>
      </c>
      <c r="O59" s="104">
        <f>SUM(O11:O57)</f>
        <v>152272</v>
      </c>
      <c r="P59" s="104">
        <f>SUM(P11:P57)</f>
        <v>9637.5</v>
      </c>
      <c r="Q59" s="104">
        <f>SUM(Q11:Q57)</f>
        <v>21148.888888888891</v>
      </c>
      <c r="R59" s="105">
        <f>SUM(R11:R57)</f>
        <v>10151.466666666665</v>
      </c>
      <c r="S59" s="105">
        <f>SUM(S11:S57)</f>
        <v>193209.85555555552</v>
      </c>
      <c r="T59" s="105"/>
    </row>
    <row r="61" spans="1:20" ht="24.75" customHeight="1" x14ac:dyDescent="0.2">
      <c r="A61" s="286"/>
    </row>
    <row r="62" spans="1:20" ht="30" customHeight="1" x14ac:dyDescent="0.25">
      <c r="A62" s="305"/>
    </row>
    <row r="63" spans="1:20" ht="18" x14ac:dyDescent="0.25">
      <c r="A63" s="305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4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106"/>
  <sheetViews>
    <sheetView showGridLines="0" showZeros="0" topLeftCell="A40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556" t="s">
        <v>3</v>
      </c>
      <c r="C6" s="556" t="s">
        <v>61</v>
      </c>
      <c r="D6" s="556" t="s">
        <v>62</v>
      </c>
      <c r="E6" s="43"/>
      <c r="F6" s="44"/>
      <c r="G6" s="44"/>
      <c r="H6" s="553" t="s">
        <v>63</v>
      </c>
      <c r="I6" s="554"/>
      <c r="J6" s="554"/>
      <c r="K6" s="554"/>
      <c r="L6" s="554"/>
      <c r="M6" s="554"/>
      <c r="N6" s="554"/>
      <c r="O6" s="554"/>
      <c r="P6" s="554"/>
      <c r="Q6" s="554"/>
      <c r="R6" s="554"/>
      <c r="S6" s="555"/>
      <c r="T6" s="545" t="s">
        <v>82</v>
      </c>
      <c r="U6" s="546"/>
      <c r="V6" s="43"/>
      <c r="W6" s="43" t="s">
        <v>1</v>
      </c>
      <c r="X6" s="43" t="s">
        <v>1</v>
      </c>
    </row>
    <row r="7" spans="1:24" x14ac:dyDescent="0.2">
      <c r="A7" s="46"/>
      <c r="B7" s="557"/>
      <c r="C7" s="557"/>
      <c r="D7" s="557"/>
      <c r="E7" s="47" t="s">
        <v>64</v>
      </c>
      <c r="F7" s="48" t="s">
        <v>66</v>
      </c>
      <c r="G7" s="48" t="s">
        <v>65</v>
      </c>
      <c r="H7" s="551" t="s">
        <v>59</v>
      </c>
      <c r="I7" s="551" t="s">
        <v>94</v>
      </c>
      <c r="J7" s="47" t="s">
        <v>80</v>
      </c>
      <c r="K7" s="551" t="s">
        <v>95</v>
      </c>
      <c r="L7" s="551" t="s">
        <v>96</v>
      </c>
      <c r="M7" s="548" t="s">
        <v>67</v>
      </c>
      <c r="N7" s="549"/>
      <c r="O7" s="550"/>
      <c r="P7" s="545" t="s">
        <v>81</v>
      </c>
      <c r="Q7" s="547"/>
      <c r="R7" s="547"/>
      <c r="S7" s="546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557"/>
      <c r="C8" s="557"/>
      <c r="D8" s="557"/>
      <c r="E8" s="47" t="s">
        <v>65</v>
      </c>
      <c r="F8" s="48" t="s">
        <v>72</v>
      </c>
      <c r="G8" s="48" t="s">
        <v>71</v>
      </c>
      <c r="H8" s="551"/>
      <c r="I8" s="551"/>
      <c r="J8" s="47" t="s">
        <v>73</v>
      </c>
      <c r="K8" s="551"/>
      <c r="L8" s="551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558"/>
      <c r="C9" s="558"/>
      <c r="D9" s="558"/>
      <c r="E9" s="51" t="s">
        <v>71</v>
      </c>
      <c r="F9" s="52" t="s">
        <v>78</v>
      </c>
      <c r="G9" s="52" t="s">
        <v>79</v>
      </c>
      <c r="H9" s="552"/>
      <c r="I9" s="552"/>
      <c r="J9" s="53">
        <v>0.20399999999999999</v>
      </c>
      <c r="K9" s="552"/>
      <c r="L9" s="552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 t="shared" ref="F11:F16" si="0">SUM(67.29*25)</f>
        <v>1682.2500000000002</v>
      </c>
      <c r="G11" s="64">
        <f t="shared" ref="G11:G16" si="1">IF(E11&gt;F11,F11,E11)</f>
        <v>1682.2500000000002</v>
      </c>
      <c r="H11" s="65">
        <v>67.290000000000006</v>
      </c>
      <c r="I11" s="66">
        <v>0.20399999999999999</v>
      </c>
      <c r="J11" s="67">
        <f t="shared" ref="J11:J16" si="2">ROUND((B11-D11)*H11*I11,2)</f>
        <v>205.91</v>
      </c>
      <c r="K11" s="68">
        <f t="shared" ref="K11:K16" si="3">SUM(67.29*3)</f>
        <v>201.87</v>
      </c>
      <c r="L11" s="66">
        <v>1.0999999999999999E-2</v>
      </c>
      <c r="M11" s="67">
        <f t="shared" ref="M11:M16" si="4">ROUND(IF(G11&gt;K11,(G11-K11)*L11*(B11-D11),0),2)</f>
        <v>244.26</v>
      </c>
      <c r="N11" s="61">
        <v>4.0000000000000001E-3</v>
      </c>
      <c r="O11" s="69">
        <f t="shared" ref="O11:O16" si="5">ROUND(IF(G11&gt;K11,(G11-K11)*(B11-D11)*N11,0),2)</f>
        <v>88.82</v>
      </c>
      <c r="P11" s="61">
        <v>0</v>
      </c>
      <c r="Q11" s="70">
        <f t="shared" ref="Q11:Q16" si="6">ROUND((B11-D11)*G11*P11,2)</f>
        <v>0</v>
      </c>
      <c r="R11" s="61">
        <v>0</v>
      </c>
      <c r="S11" s="71">
        <f t="shared" ref="S11:S16" si="7">ROUND((B11-D11)*G11*R11,2)</f>
        <v>0</v>
      </c>
      <c r="T11" s="72">
        <v>7.9150000000000002E-3</v>
      </c>
      <c r="U11" s="70">
        <f t="shared" ref="U11:U16" si="8">ROUND((B11-C11-D11)*G11*T11,2)</f>
        <v>199.73</v>
      </c>
      <c r="V11" s="74">
        <f t="shared" ref="V11:V16" si="9">SUM(J11+M11+O11+Q11+S11+U11)</f>
        <v>738.72</v>
      </c>
      <c r="W11" s="74">
        <f t="shared" ref="W11:W16" si="10">SUM(J11+M11+Q11+U11)</f>
        <v>649.9</v>
      </c>
      <c r="X11" s="74">
        <f t="shared" ref="X11:X16" si="11">SUM(O11+S11)</f>
        <v>88.82</v>
      </c>
    </row>
    <row r="12" spans="1:24" ht="20.100000000000001" customHeight="1" x14ac:dyDescent="0.2">
      <c r="A12" s="111" t="str">
        <f>'SDI IMSS'!A12</f>
        <v>FRANCISCO JAVIER GUERRERO OCHOA</v>
      </c>
      <c r="B12" s="62">
        <v>15</v>
      </c>
      <c r="C12" s="62"/>
      <c r="D12" s="62">
        <v>0</v>
      </c>
      <c r="E12" s="118">
        <f>'SDI IMSS'!N12</f>
        <v>1078.17</v>
      </c>
      <c r="F12" s="64">
        <f t="shared" si="0"/>
        <v>1682.2500000000002</v>
      </c>
      <c r="G12" s="64">
        <f t="shared" si="1"/>
        <v>1078.17</v>
      </c>
      <c r="H12" s="65">
        <v>67.290000000000006</v>
      </c>
      <c r="I12" s="66">
        <v>0.20399999999999999</v>
      </c>
      <c r="J12" s="67">
        <f t="shared" si="2"/>
        <v>205.91</v>
      </c>
      <c r="K12" s="68">
        <f t="shared" si="3"/>
        <v>201.87</v>
      </c>
      <c r="L12" s="66">
        <v>1.0999999999999999E-2</v>
      </c>
      <c r="M12" s="67">
        <f t="shared" si="4"/>
        <v>144.59</v>
      </c>
      <c r="N12" s="61">
        <v>4.0000000000000001E-3</v>
      </c>
      <c r="O12" s="69">
        <f t="shared" si="5"/>
        <v>52.58</v>
      </c>
      <c r="P12" s="61">
        <v>0</v>
      </c>
      <c r="Q12" s="70">
        <f t="shared" si="6"/>
        <v>0</v>
      </c>
      <c r="R12" s="61">
        <v>0</v>
      </c>
      <c r="S12" s="71">
        <f t="shared" si="7"/>
        <v>0</v>
      </c>
      <c r="T12" s="72">
        <v>7.9150000000000002E-3</v>
      </c>
      <c r="U12" s="70">
        <f t="shared" si="8"/>
        <v>128.01</v>
      </c>
      <c r="V12" s="74">
        <f t="shared" si="9"/>
        <v>531.08999999999992</v>
      </c>
      <c r="W12" s="74">
        <f t="shared" si="10"/>
        <v>478.51</v>
      </c>
      <c r="X12" s="74">
        <f t="shared" si="11"/>
        <v>52.58</v>
      </c>
    </row>
    <row r="13" spans="1:24" ht="20.100000000000001" customHeight="1" x14ac:dyDescent="0.2">
      <c r="A13" s="111" t="str">
        <f>'SDI IMSS'!A13</f>
        <v>JESUS RAMON GAUNA SIGALA</v>
      </c>
      <c r="B13" s="62">
        <v>15</v>
      </c>
      <c r="C13" s="62"/>
      <c r="D13" s="62">
        <v>0</v>
      </c>
      <c r="E13" s="118">
        <f>'SDI IMSS'!N13</f>
        <v>1078.17</v>
      </c>
      <c r="F13" s="64">
        <f t="shared" si="0"/>
        <v>1682.2500000000002</v>
      </c>
      <c r="G13" s="64">
        <f t="shared" si="1"/>
        <v>1078.17</v>
      </c>
      <c r="H13" s="65">
        <v>67.290000000000006</v>
      </c>
      <c r="I13" s="66">
        <v>0.20399999999999999</v>
      </c>
      <c r="J13" s="67">
        <f t="shared" si="2"/>
        <v>205.91</v>
      </c>
      <c r="K13" s="68">
        <f t="shared" si="3"/>
        <v>201.87</v>
      </c>
      <c r="L13" s="66">
        <v>1.0999999999999999E-2</v>
      </c>
      <c r="M13" s="67">
        <f t="shared" si="4"/>
        <v>144.59</v>
      </c>
      <c r="N13" s="61">
        <v>4.0000000000000001E-3</v>
      </c>
      <c r="O13" s="69">
        <f t="shared" si="5"/>
        <v>52.58</v>
      </c>
      <c r="P13" s="61">
        <v>0</v>
      </c>
      <c r="Q13" s="70">
        <f t="shared" si="6"/>
        <v>0</v>
      </c>
      <c r="R13" s="61">
        <v>0</v>
      </c>
      <c r="S13" s="71">
        <f t="shared" si="7"/>
        <v>0</v>
      </c>
      <c r="T13" s="72">
        <v>7.9150000000000002E-3</v>
      </c>
      <c r="U13" s="70">
        <f t="shared" si="8"/>
        <v>128.01</v>
      </c>
      <c r="V13" s="74">
        <f t="shared" si="9"/>
        <v>531.08999999999992</v>
      </c>
      <c r="W13" s="74">
        <f t="shared" si="10"/>
        <v>478.51</v>
      </c>
      <c r="X13" s="74">
        <f t="shared" si="11"/>
        <v>52.58</v>
      </c>
    </row>
    <row r="14" spans="1:24" ht="20.100000000000001" customHeight="1" x14ac:dyDescent="0.2">
      <c r="A14" s="111" t="str">
        <f>'SDI IMSS'!A14</f>
        <v>MIGUEL ANGEL MACIEL GUZMAN</v>
      </c>
      <c r="B14" s="62">
        <v>15</v>
      </c>
      <c r="C14" s="62"/>
      <c r="D14" s="62">
        <v>0</v>
      </c>
      <c r="E14" s="118">
        <f>'SDI IMSS'!N14</f>
        <v>1007.03</v>
      </c>
      <c r="F14" s="64">
        <f t="shared" si="0"/>
        <v>1682.2500000000002</v>
      </c>
      <c r="G14" s="64">
        <f t="shared" si="1"/>
        <v>1007.03</v>
      </c>
      <c r="H14" s="65">
        <v>67.290000000000006</v>
      </c>
      <c r="I14" s="66">
        <v>0.20399999999999999</v>
      </c>
      <c r="J14" s="67">
        <f t="shared" si="2"/>
        <v>205.91</v>
      </c>
      <c r="K14" s="68">
        <f t="shared" si="3"/>
        <v>201.87</v>
      </c>
      <c r="L14" s="66">
        <v>1.0999999999999999E-2</v>
      </c>
      <c r="M14" s="67">
        <f t="shared" si="4"/>
        <v>132.85</v>
      </c>
      <c r="N14" s="61">
        <v>4.0000000000000001E-3</v>
      </c>
      <c r="O14" s="69">
        <f t="shared" si="5"/>
        <v>48.31</v>
      </c>
      <c r="P14" s="61">
        <v>0</v>
      </c>
      <c r="Q14" s="70">
        <f t="shared" si="6"/>
        <v>0</v>
      </c>
      <c r="R14" s="61">
        <v>0</v>
      </c>
      <c r="S14" s="71">
        <f t="shared" si="7"/>
        <v>0</v>
      </c>
      <c r="T14" s="72">
        <v>7.9150000000000002E-3</v>
      </c>
      <c r="U14" s="70">
        <f t="shared" si="8"/>
        <v>119.56</v>
      </c>
      <c r="V14" s="74">
        <f t="shared" si="9"/>
        <v>506.63</v>
      </c>
      <c r="W14" s="74">
        <f t="shared" si="10"/>
        <v>458.32</v>
      </c>
      <c r="X14" s="74">
        <f t="shared" si="11"/>
        <v>48.31</v>
      </c>
    </row>
    <row r="15" spans="1:24" ht="20.100000000000001" customHeight="1" x14ac:dyDescent="0.2">
      <c r="A15" s="111" t="str">
        <f>'SDI IMSS'!A15</f>
        <v>JOSE ANDRADE GARCIA</v>
      </c>
      <c r="B15" s="62">
        <v>15</v>
      </c>
      <c r="C15" s="62"/>
      <c r="D15" s="62">
        <v>0</v>
      </c>
      <c r="E15" s="118">
        <f>'SDI IMSS'!N15</f>
        <v>935.35</v>
      </c>
      <c r="F15" s="64">
        <f t="shared" si="0"/>
        <v>1682.2500000000002</v>
      </c>
      <c r="G15" s="64">
        <f t="shared" si="1"/>
        <v>935.35</v>
      </c>
      <c r="H15" s="65">
        <v>67.290000000000006</v>
      </c>
      <c r="I15" s="66">
        <v>0.20399999999999999</v>
      </c>
      <c r="J15" s="67">
        <f t="shared" si="2"/>
        <v>205.91</v>
      </c>
      <c r="K15" s="68">
        <f t="shared" si="3"/>
        <v>201.87</v>
      </c>
      <c r="L15" s="66">
        <v>1.0999999999999999E-2</v>
      </c>
      <c r="M15" s="67">
        <f t="shared" si="4"/>
        <v>121.02</v>
      </c>
      <c r="N15" s="61">
        <v>4.0000000000000001E-3</v>
      </c>
      <c r="O15" s="69">
        <f t="shared" si="5"/>
        <v>44.01</v>
      </c>
      <c r="P15" s="61">
        <v>0</v>
      </c>
      <c r="Q15" s="70">
        <f t="shared" si="6"/>
        <v>0</v>
      </c>
      <c r="R15" s="61">
        <v>0</v>
      </c>
      <c r="S15" s="71">
        <f t="shared" si="7"/>
        <v>0</v>
      </c>
      <c r="T15" s="72">
        <v>7.9150000000000002E-3</v>
      </c>
      <c r="U15" s="70">
        <f t="shared" si="8"/>
        <v>111.05</v>
      </c>
      <c r="V15" s="74">
        <f t="shared" si="9"/>
        <v>481.99</v>
      </c>
      <c r="W15" s="74">
        <f t="shared" si="10"/>
        <v>437.98</v>
      </c>
      <c r="X15" s="74">
        <f t="shared" si="11"/>
        <v>44.01</v>
      </c>
    </row>
    <row r="16" spans="1:24" ht="20.100000000000001" customHeight="1" x14ac:dyDescent="0.2">
      <c r="A16" s="111" t="str">
        <f>'SDI IMSS'!A16</f>
        <v>CARLOS ADOLFO HINOJOSA GOMEZ</v>
      </c>
      <c r="B16" s="62">
        <v>15</v>
      </c>
      <c r="C16" s="62"/>
      <c r="D16" s="62">
        <v>0</v>
      </c>
      <c r="E16" s="118">
        <f>'SDI IMSS'!N16</f>
        <v>964.02</v>
      </c>
      <c r="F16" s="64">
        <f t="shared" si="0"/>
        <v>1682.2500000000002</v>
      </c>
      <c r="G16" s="64">
        <f t="shared" si="1"/>
        <v>964.02</v>
      </c>
      <c r="H16" s="65">
        <v>67.290000000000006</v>
      </c>
      <c r="I16" s="66">
        <v>0.20399999999999999</v>
      </c>
      <c r="J16" s="67">
        <f t="shared" si="2"/>
        <v>205.91</v>
      </c>
      <c r="K16" s="68">
        <f t="shared" si="3"/>
        <v>201.87</v>
      </c>
      <c r="L16" s="66">
        <v>1.0999999999999999E-2</v>
      </c>
      <c r="M16" s="67">
        <f t="shared" si="4"/>
        <v>125.75</v>
      </c>
      <c r="N16" s="61">
        <v>4.0000000000000001E-3</v>
      </c>
      <c r="O16" s="69">
        <f t="shared" si="5"/>
        <v>45.73</v>
      </c>
      <c r="P16" s="61">
        <v>0</v>
      </c>
      <c r="Q16" s="70">
        <f t="shared" si="6"/>
        <v>0</v>
      </c>
      <c r="R16" s="61">
        <v>0</v>
      </c>
      <c r="S16" s="71">
        <f t="shared" si="7"/>
        <v>0</v>
      </c>
      <c r="T16" s="72">
        <v>7.9150000000000002E-3</v>
      </c>
      <c r="U16" s="70">
        <f t="shared" si="8"/>
        <v>114.45</v>
      </c>
      <c r="V16" s="74">
        <f t="shared" si="9"/>
        <v>491.84</v>
      </c>
      <c r="W16" s="74">
        <f t="shared" si="10"/>
        <v>446.10999999999996</v>
      </c>
      <c r="X16" s="74">
        <f t="shared" si="11"/>
        <v>45.73</v>
      </c>
    </row>
    <row r="17" spans="1:24" ht="20.100000000000001" customHeight="1" x14ac:dyDescent="0.2">
      <c r="A17" s="111"/>
      <c r="B17" s="62"/>
      <c r="C17" s="62"/>
      <c r="D17" s="62"/>
      <c r="E17" s="118"/>
      <c r="F17" s="64"/>
      <c r="G17" s="64"/>
      <c r="H17" s="65"/>
      <c r="I17" s="66"/>
      <c r="J17" s="67"/>
      <c r="K17" s="68"/>
      <c r="L17" s="66"/>
      <c r="M17" s="67"/>
      <c r="N17" s="61"/>
      <c r="O17" s="69"/>
      <c r="P17" s="61"/>
      <c r="Q17" s="70"/>
      <c r="R17" s="61"/>
      <c r="S17" s="71"/>
      <c r="T17" s="72"/>
      <c r="U17" s="70"/>
      <c r="V17" s="74"/>
      <c r="W17" s="74"/>
      <c r="X17" s="74"/>
    </row>
    <row r="18" spans="1:24" ht="20.100000000000001" customHeight="1" x14ac:dyDescent="0.2">
      <c r="A18" s="111"/>
      <c r="B18" s="62"/>
      <c r="C18" s="62"/>
      <c r="D18" s="62"/>
      <c r="E18" s="118"/>
      <c r="F18" s="64"/>
      <c r="G18" s="64"/>
      <c r="H18" s="65"/>
      <c r="I18" s="66"/>
      <c r="J18" s="67"/>
      <c r="K18" s="68"/>
      <c r="L18" s="66"/>
      <c r="M18" s="67"/>
      <c r="N18" s="61"/>
      <c r="O18" s="69"/>
      <c r="P18" s="61"/>
      <c r="Q18" s="70"/>
      <c r="R18" s="61"/>
      <c r="S18" s="71"/>
      <c r="T18" s="72"/>
      <c r="U18" s="70"/>
      <c r="V18" s="74"/>
      <c r="W18" s="74"/>
      <c r="X18" s="74"/>
    </row>
    <row r="19" spans="1:24" ht="20.100000000000001" customHeight="1" x14ac:dyDescent="0.2">
      <c r="A19" s="111"/>
      <c r="B19" s="62"/>
      <c r="C19" s="62"/>
      <c r="D19" s="62"/>
      <c r="E19" s="118"/>
      <c r="F19" s="64"/>
      <c r="G19" s="64"/>
      <c r="H19" s="65"/>
      <c r="I19" s="66"/>
      <c r="J19" s="67"/>
      <c r="K19" s="68"/>
      <c r="L19" s="66"/>
      <c r="M19" s="67"/>
      <c r="N19" s="61"/>
      <c r="O19" s="69"/>
      <c r="P19" s="61"/>
      <c r="Q19" s="70"/>
      <c r="R19" s="61"/>
      <c r="S19" s="71"/>
      <c r="T19" s="72"/>
      <c r="U19" s="70"/>
      <c r="V19" s="74"/>
      <c r="W19" s="74"/>
      <c r="X19" s="74"/>
    </row>
    <row r="20" spans="1:24" ht="20.100000000000001" customHeight="1" x14ac:dyDescent="0.2">
      <c r="A20" s="111"/>
      <c r="B20" s="62"/>
      <c r="C20" s="62"/>
      <c r="D20" s="62"/>
      <c r="E20" s="118"/>
      <c r="F20" s="64"/>
      <c r="G20" s="64"/>
      <c r="H20" s="65"/>
      <c r="I20" s="66"/>
      <c r="J20" s="67"/>
      <c r="K20" s="68"/>
      <c r="L20" s="66"/>
      <c r="M20" s="67"/>
      <c r="N20" s="61"/>
      <c r="O20" s="69"/>
      <c r="P20" s="61"/>
      <c r="Q20" s="70"/>
      <c r="R20" s="61"/>
      <c r="S20" s="71"/>
      <c r="T20" s="72"/>
      <c r="U20" s="70"/>
      <c r="V20" s="74"/>
      <c r="W20" s="74"/>
      <c r="X20" s="74"/>
    </row>
    <row r="21" spans="1:24" ht="20.100000000000001" customHeight="1" x14ac:dyDescent="0.2">
      <c r="A21" s="111"/>
      <c r="B21" s="62"/>
      <c r="C21" s="62"/>
      <c r="D21" s="62"/>
      <c r="E21" s="118"/>
      <c r="F21" s="64"/>
      <c r="G21" s="64"/>
      <c r="H21" s="65"/>
      <c r="I21" s="66"/>
      <c r="J21" s="67"/>
      <c r="K21" s="68"/>
      <c r="L21" s="66"/>
      <c r="M21" s="67"/>
      <c r="N21" s="61"/>
      <c r="O21" s="69"/>
      <c r="P21" s="61"/>
      <c r="Q21" s="70"/>
      <c r="R21" s="61"/>
      <c r="S21" s="71"/>
      <c r="T21" s="72"/>
      <c r="U21" s="70"/>
      <c r="V21" s="74"/>
      <c r="W21" s="74"/>
      <c r="X21" s="74"/>
    </row>
    <row r="22" spans="1:24" ht="20.100000000000001" customHeight="1" x14ac:dyDescent="0.2">
      <c r="A22" s="111"/>
      <c r="B22" s="62"/>
      <c r="C22" s="62"/>
      <c r="D22" s="62"/>
      <c r="E22" s="118"/>
      <c r="F22" s="64"/>
      <c r="G22" s="64"/>
      <c r="H22" s="65"/>
      <c r="I22" s="66"/>
      <c r="J22" s="67"/>
      <c r="K22" s="68"/>
      <c r="L22" s="66"/>
      <c r="M22" s="67"/>
      <c r="N22" s="61"/>
      <c r="O22" s="69"/>
      <c r="P22" s="61"/>
      <c r="Q22" s="70"/>
      <c r="R22" s="61"/>
      <c r="S22" s="71"/>
      <c r="T22" s="72"/>
      <c r="U22" s="70"/>
      <c r="V22" s="74"/>
      <c r="W22" s="74"/>
      <c r="X22" s="74"/>
    </row>
    <row r="23" spans="1:24" ht="20.100000000000001" customHeight="1" x14ac:dyDescent="0.2">
      <c r="A23" s="111"/>
      <c r="B23" s="62"/>
      <c r="C23" s="62"/>
      <c r="D23" s="62"/>
      <c r="E23" s="118"/>
      <c r="F23" s="64"/>
      <c r="G23" s="64"/>
      <c r="H23" s="65"/>
      <c r="I23" s="66"/>
      <c r="J23" s="67"/>
      <c r="K23" s="68"/>
      <c r="L23" s="66"/>
      <c r="M23" s="67"/>
      <c r="N23" s="61"/>
      <c r="O23" s="69"/>
      <c r="P23" s="61"/>
      <c r="Q23" s="70"/>
      <c r="R23" s="61"/>
      <c r="S23" s="71"/>
      <c r="T23" s="72"/>
      <c r="U23" s="70"/>
      <c r="V23" s="74"/>
      <c r="W23" s="74"/>
      <c r="X23" s="74"/>
    </row>
    <row r="24" spans="1:24" ht="20.100000000000001" customHeight="1" x14ac:dyDescent="0.2">
      <c r="A24" s="111"/>
      <c r="B24" s="62"/>
      <c r="C24" s="62"/>
      <c r="D24" s="62"/>
      <c r="E24" s="118"/>
      <c r="F24" s="64"/>
      <c r="G24" s="64"/>
      <c r="H24" s="65"/>
      <c r="I24" s="66"/>
      <c r="J24" s="67"/>
      <c r="K24" s="68"/>
      <c r="L24" s="66"/>
      <c r="M24" s="67"/>
      <c r="N24" s="61"/>
      <c r="O24" s="69"/>
      <c r="P24" s="61"/>
      <c r="Q24" s="70"/>
      <c r="R24" s="61"/>
      <c r="S24" s="71"/>
      <c r="T24" s="72"/>
      <c r="U24" s="70"/>
      <c r="V24" s="74"/>
      <c r="W24" s="74"/>
      <c r="X24" s="74"/>
    </row>
    <row r="25" spans="1:24" ht="20.100000000000001" customHeight="1" x14ac:dyDescent="0.2">
      <c r="A25" s="111"/>
      <c r="B25" s="62"/>
      <c r="C25" s="62"/>
      <c r="D25" s="62"/>
      <c r="E25" s="118"/>
      <c r="F25" s="64"/>
      <c r="G25" s="64"/>
      <c r="H25" s="65"/>
      <c r="I25" s="66"/>
      <c r="J25" s="67"/>
      <c r="K25" s="68"/>
      <c r="L25" s="66"/>
      <c r="M25" s="67"/>
      <c r="N25" s="61"/>
      <c r="O25" s="69"/>
      <c r="P25" s="61"/>
      <c r="Q25" s="70"/>
      <c r="R25" s="61"/>
      <c r="S25" s="71"/>
      <c r="T25" s="72"/>
      <c r="U25" s="70"/>
      <c r="V25" s="74"/>
      <c r="W25" s="74"/>
      <c r="X25" s="74"/>
    </row>
    <row r="26" spans="1:24" ht="20.100000000000001" customHeight="1" x14ac:dyDescent="0.2">
      <c r="A26" s="111"/>
      <c r="B26" s="62"/>
      <c r="C26" s="62"/>
      <c r="D26" s="62"/>
      <c r="E26" s="118"/>
      <c r="F26" s="64"/>
      <c r="G26" s="64"/>
      <c r="H26" s="65"/>
      <c r="I26" s="66"/>
      <c r="J26" s="67"/>
      <c r="K26" s="68"/>
      <c r="L26" s="66"/>
      <c r="M26" s="67"/>
      <c r="N26" s="61"/>
      <c r="O26" s="69"/>
      <c r="P26" s="61"/>
      <c r="Q26" s="70"/>
      <c r="R26" s="61"/>
      <c r="S26" s="71"/>
      <c r="T26" s="72"/>
      <c r="U26" s="70"/>
      <c r="V26" s="74"/>
      <c r="W26" s="74"/>
      <c r="X26" s="74"/>
    </row>
    <row r="27" spans="1:24" ht="20.100000000000001" customHeight="1" x14ac:dyDescent="0.2">
      <c r="A27" s="111"/>
      <c r="B27" s="62"/>
      <c r="C27" s="62"/>
      <c r="D27" s="62"/>
      <c r="E27" s="118"/>
      <c r="F27" s="64"/>
      <c r="G27" s="64"/>
      <c r="H27" s="65"/>
      <c r="I27" s="66"/>
      <c r="J27" s="67"/>
      <c r="K27" s="68"/>
      <c r="L27" s="66"/>
      <c r="M27" s="67"/>
      <c r="N27" s="61"/>
      <c r="O27" s="69"/>
      <c r="P27" s="61"/>
      <c r="Q27" s="70"/>
      <c r="R27" s="61"/>
      <c r="S27" s="71"/>
      <c r="T27" s="72"/>
      <c r="U27" s="70"/>
      <c r="V27" s="74"/>
      <c r="W27" s="74"/>
      <c r="X27" s="74"/>
    </row>
    <row r="28" spans="1:24" ht="20.100000000000001" customHeight="1" x14ac:dyDescent="0.2">
      <c r="A28" s="111"/>
      <c r="B28" s="62"/>
      <c r="C28" s="62"/>
      <c r="D28" s="62"/>
      <c r="E28" s="118"/>
      <c r="F28" s="64"/>
      <c r="G28" s="64"/>
      <c r="H28" s="65"/>
      <c r="I28" s="66"/>
      <c r="J28" s="67"/>
      <c r="K28" s="68"/>
      <c r="L28" s="66"/>
      <c r="M28" s="67"/>
      <c r="N28" s="61"/>
      <c r="O28" s="69"/>
      <c r="P28" s="61"/>
      <c r="Q28" s="70"/>
      <c r="R28" s="61"/>
      <c r="S28" s="71"/>
      <c r="T28" s="72"/>
      <c r="U28" s="70"/>
      <c r="V28" s="74"/>
      <c r="W28" s="74"/>
      <c r="X28" s="74"/>
    </row>
    <row r="29" spans="1:24" ht="20.100000000000001" customHeight="1" x14ac:dyDescent="0.2">
      <c r="A29" s="111"/>
      <c r="B29" s="62"/>
      <c r="C29" s="62"/>
      <c r="D29" s="62"/>
      <c r="E29" s="118"/>
      <c r="F29" s="64"/>
      <c r="G29" s="64"/>
      <c r="H29" s="65"/>
      <c r="I29" s="66"/>
      <c r="J29" s="67"/>
      <c r="K29" s="68"/>
      <c r="L29" s="66"/>
      <c r="M29" s="67"/>
      <c r="N29" s="61"/>
      <c r="O29" s="69"/>
      <c r="P29" s="61"/>
      <c r="Q29" s="70"/>
      <c r="R29" s="61"/>
      <c r="S29" s="71"/>
      <c r="T29" s="72"/>
      <c r="U29" s="70"/>
      <c r="V29" s="74"/>
      <c r="W29" s="74"/>
      <c r="X29" s="74"/>
    </row>
    <row r="30" spans="1:24" ht="20.100000000000001" customHeight="1" x14ac:dyDescent="0.2">
      <c r="A30" s="111"/>
      <c r="B30" s="62"/>
      <c r="C30" s="62"/>
      <c r="D30" s="62"/>
      <c r="E30" s="118"/>
      <c r="F30" s="64"/>
      <c r="G30" s="64"/>
      <c r="H30" s="65"/>
      <c r="I30" s="66"/>
      <c r="J30" s="67"/>
      <c r="K30" s="68"/>
      <c r="L30" s="66"/>
      <c r="M30" s="67"/>
      <c r="N30" s="61"/>
      <c r="O30" s="69"/>
      <c r="P30" s="61"/>
      <c r="Q30" s="70"/>
      <c r="R30" s="61"/>
      <c r="S30" s="71"/>
      <c r="T30" s="72"/>
      <c r="U30" s="70"/>
      <c r="V30" s="74"/>
      <c r="W30" s="74"/>
      <c r="X30" s="74"/>
    </row>
    <row r="31" spans="1:24" ht="20.100000000000001" customHeight="1" x14ac:dyDescent="0.2">
      <c r="A31" s="111"/>
      <c r="B31" s="62"/>
      <c r="C31" s="62"/>
      <c r="D31" s="62"/>
      <c r="E31" s="118"/>
      <c r="F31" s="64"/>
      <c r="G31" s="64"/>
      <c r="H31" s="65"/>
      <c r="I31" s="66"/>
      <c r="J31" s="67"/>
      <c r="K31" s="68"/>
      <c r="L31" s="66"/>
      <c r="M31" s="67"/>
      <c r="N31" s="61"/>
      <c r="O31" s="69"/>
      <c r="P31" s="61"/>
      <c r="Q31" s="70"/>
      <c r="R31" s="61"/>
      <c r="S31" s="71"/>
      <c r="T31" s="72"/>
      <c r="U31" s="70"/>
      <c r="V31" s="74"/>
      <c r="W31" s="74"/>
      <c r="X31" s="74"/>
    </row>
    <row r="32" spans="1:24" ht="20.100000000000001" customHeight="1" x14ac:dyDescent="0.2">
      <c r="A32" s="111"/>
      <c r="B32" s="62"/>
      <c r="C32" s="62"/>
      <c r="D32" s="62"/>
      <c r="E32" s="118"/>
      <c r="F32" s="64"/>
      <c r="G32" s="64"/>
      <c r="H32" s="65"/>
      <c r="I32" s="66"/>
      <c r="J32" s="67"/>
      <c r="K32" s="68"/>
      <c r="L32" s="66"/>
      <c r="M32" s="67"/>
      <c r="N32" s="61"/>
      <c r="O32" s="69"/>
      <c r="P32" s="61"/>
      <c r="Q32" s="70"/>
      <c r="R32" s="61"/>
      <c r="S32" s="71"/>
      <c r="T32" s="72"/>
      <c r="U32" s="70"/>
      <c r="V32" s="74"/>
      <c r="W32" s="74"/>
      <c r="X32" s="74"/>
    </row>
    <row r="33" spans="1:24" ht="20.100000000000001" customHeight="1" x14ac:dyDescent="0.2">
      <c r="A33" s="111"/>
      <c r="B33" s="62"/>
      <c r="C33" s="62"/>
      <c r="D33" s="62"/>
      <c r="E33" s="118"/>
      <c r="F33" s="64"/>
      <c r="G33" s="64"/>
      <c r="H33" s="65"/>
      <c r="I33" s="66"/>
      <c r="J33" s="67"/>
      <c r="K33" s="68"/>
      <c r="L33" s="66"/>
      <c r="M33" s="67"/>
      <c r="N33" s="61"/>
      <c r="O33" s="69"/>
      <c r="P33" s="61"/>
      <c r="Q33" s="70"/>
      <c r="R33" s="61"/>
      <c r="S33" s="71"/>
      <c r="T33" s="72"/>
      <c r="U33" s="70"/>
      <c r="V33" s="74"/>
      <c r="W33" s="74"/>
      <c r="X33" s="74"/>
    </row>
    <row r="34" spans="1:24" ht="20.100000000000001" customHeight="1" x14ac:dyDescent="0.2">
      <c r="A34" s="111"/>
      <c r="B34" s="62"/>
      <c r="C34" s="62"/>
      <c r="D34" s="62"/>
      <c r="E34" s="118"/>
      <c r="F34" s="64"/>
      <c r="G34" s="64"/>
      <c r="H34" s="65"/>
      <c r="I34" s="66"/>
      <c r="J34" s="67"/>
      <c r="K34" s="68"/>
      <c r="L34" s="66"/>
      <c r="M34" s="67"/>
      <c r="N34" s="61"/>
      <c r="O34" s="69"/>
      <c r="P34" s="61"/>
      <c r="Q34" s="70"/>
      <c r="R34" s="61"/>
      <c r="S34" s="71"/>
      <c r="T34" s="72"/>
      <c r="U34" s="70"/>
      <c r="V34" s="74"/>
      <c r="W34" s="74"/>
      <c r="X34" s="74"/>
    </row>
    <row r="35" spans="1:24" ht="20.100000000000001" customHeight="1" x14ac:dyDescent="0.2">
      <c r="A35" s="111"/>
      <c r="B35" s="62"/>
      <c r="C35" s="62"/>
      <c r="D35" s="62"/>
      <c r="E35" s="118"/>
      <c r="F35" s="64"/>
      <c r="G35" s="64"/>
      <c r="H35" s="65"/>
      <c r="I35" s="66"/>
      <c r="J35" s="67"/>
      <c r="K35" s="68"/>
      <c r="L35" s="66"/>
      <c r="M35" s="67"/>
      <c r="N35" s="61"/>
      <c r="O35" s="69"/>
      <c r="P35" s="61"/>
      <c r="Q35" s="70"/>
      <c r="R35" s="61"/>
      <c r="S35" s="71"/>
      <c r="T35" s="72"/>
      <c r="U35" s="70"/>
      <c r="V35" s="74"/>
      <c r="W35" s="74"/>
      <c r="X35" s="74"/>
    </row>
    <row r="36" spans="1:24" ht="20.100000000000001" customHeight="1" x14ac:dyDescent="0.2">
      <c r="A36" s="111"/>
      <c r="B36" s="62"/>
      <c r="C36" s="62"/>
      <c r="D36" s="62"/>
      <c r="E36" s="118"/>
      <c r="F36" s="64"/>
      <c r="G36" s="64"/>
      <c r="H36" s="65"/>
      <c r="I36" s="66"/>
      <c r="J36" s="67"/>
      <c r="K36" s="68"/>
      <c r="L36" s="66"/>
      <c r="M36" s="67"/>
      <c r="N36" s="61"/>
      <c r="O36" s="69"/>
      <c r="P36" s="61"/>
      <c r="Q36" s="70"/>
      <c r="R36" s="61"/>
      <c r="S36" s="71"/>
      <c r="T36" s="72"/>
      <c r="U36" s="70"/>
      <c r="V36" s="74"/>
      <c r="W36" s="74"/>
      <c r="X36" s="74"/>
    </row>
    <row r="37" spans="1:24" ht="20.100000000000001" customHeight="1" x14ac:dyDescent="0.2">
      <c r="A37" s="111"/>
      <c r="B37" s="62"/>
      <c r="C37" s="62"/>
      <c r="D37" s="62"/>
      <c r="E37" s="118"/>
      <c r="F37" s="64"/>
      <c r="G37" s="64"/>
      <c r="H37" s="65"/>
      <c r="I37" s="66"/>
      <c r="J37" s="67"/>
      <c r="K37" s="68"/>
      <c r="L37" s="66"/>
      <c r="M37" s="67"/>
      <c r="N37" s="61"/>
      <c r="O37" s="69"/>
      <c r="P37" s="61"/>
      <c r="Q37" s="70"/>
      <c r="R37" s="61"/>
      <c r="S37" s="71"/>
      <c r="T37" s="72"/>
      <c r="U37" s="70"/>
      <c r="V37" s="74"/>
      <c r="W37" s="74"/>
      <c r="X37" s="74"/>
    </row>
    <row r="38" spans="1:24" ht="20.100000000000001" customHeight="1" x14ac:dyDescent="0.2">
      <c r="A38" s="111"/>
      <c r="B38" s="62"/>
      <c r="C38" s="62"/>
      <c r="D38" s="62"/>
      <c r="E38" s="118"/>
      <c r="F38" s="64"/>
      <c r="G38" s="64"/>
      <c r="H38" s="65"/>
      <c r="I38" s="66"/>
      <c r="J38" s="67"/>
      <c r="K38" s="68"/>
      <c r="L38" s="66"/>
      <c r="M38" s="67"/>
      <c r="N38" s="61"/>
      <c r="O38" s="69"/>
      <c r="P38" s="61"/>
      <c r="Q38" s="70"/>
      <c r="R38" s="61"/>
      <c r="S38" s="71"/>
      <c r="T38" s="72"/>
      <c r="U38" s="70"/>
      <c r="V38" s="74"/>
      <c r="W38" s="74"/>
      <c r="X38" s="74"/>
    </row>
    <row r="39" spans="1:24" ht="20.100000000000001" customHeight="1" x14ac:dyDescent="0.2">
      <c r="A39" s="111"/>
      <c r="B39" s="62"/>
      <c r="C39" s="62"/>
      <c r="D39" s="62"/>
      <c r="E39" s="118"/>
      <c r="F39" s="64"/>
      <c r="G39" s="64"/>
      <c r="H39" s="65"/>
      <c r="I39" s="66"/>
      <c r="J39" s="67"/>
      <c r="K39" s="68"/>
      <c r="L39" s="66"/>
      <c r="M39" s="67"/>
      <c r="N39" s="61"/>
      <c r="O39" s="69"/>
      <c r="P39" s="61"/>
      <c r="Q39" s="70"/>
      <c r="R39" s="61"/>
      <c r="S39" s="71"/>
      <c r="T39" s="72"/>
      <c r="U39" s="70"/>
      <c r="V39" s="74"/>
      <c r="W39" s="74"/>
      <c r="X39" s="74"/>
    </row>
    <row r="40" spans="1:24" ht="20.100000000000001" customHeight="1" x14ac:dyDescent="0.2">
      <c r="A40" s="111"/>
      <c r="B40" s="62"/>
      <c r="C40" s="62"/>
      <c r="D40" s="62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1"/>
      <c r="Q40" s="70"/>
      <c r="R40" s="61"/>
      <c r="S40" s="71"/>
      <c r="T40" s="72"/>
      <c r="U40" s="70"/>
      <c r="V40" s="74"/>
      <c r="W40" s="74"/>
      <c r="X40" s="74"/>
    </row>
    <row r="41" spans="1:24" ht="20.100000000000001" customHeight="1" x14ac:dyDescent="0.2">
      <c r="A41" s="111"/>
      <c r="B41" s="62"/>
      <c r="C41" s="62"/>
      <c r="D41" s="62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1"/>
      <c r="Q41" s="70"/>
      <c r="R41" s="61"/>
      <c r="S41" s="71"/>
      <c r="T41" s="72"/>
      <c r="U41" s="70"/>
      <c r="V41" s="74"/>
      <c r="W41" s="74"/>
      <c r="X41" s="74"/>
    </row>
    <row r="42" spans="1:24" ht="20.100000000000001" customHeight="1" x14ac:dyDescent="0.2">
      <c r="A42" s="111"/>
      <c r="B42" s="62"/>
      <c r="C42" s="62"/>
      <c r="D42" s="62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1"/>
      <c r="Q42" s="70"/>
      <c r="R42" s="61"/>
      <c r="S42" s="71"/>
      <c r="T42" s="72"/>
      <c r="U42" s="70"/>
      <c r="V42" s="74"/>
      <c r="W42" s="74"/>
      <c r="X42" s="74"/>
    </row>
    <row r="43" spans="1:24" ht="20.100000000000001" customHeight="1" x14ac:dyDescent="0.2">
      <c r="A43" s="111"/>
      <c r="B43" s="62"/>
      <c r="C43" s="62"/>
      <c r="D43" s="62"/>
      <c r="E43" s="118"/>
      <c r="F43" s="64"/>
      <c r="G43" s="64"/>
      <c r="H43" s="65"/>
      <c r="I43" s="66"/>
      <c r="J43" s="67"/>
      <c r="K43" s="68"/>
      <c r="L43" s="66"/>
      <c r="M43" s="67"/>
      <c r="N43" s="61"/>
      <c r="O43" s="69"/>
      <c r="P43" s="61"/>
      <c r="Q43" s="70"/>
      <c r="R43" s="61"/>
      <c r="S43" s="71"/>
      <c r="T43" s="72"/>
      <c r="U43" s="70"/>
      <c r="V43" s="74"/>
      <c r="W43" s="74"/>
      <c r="X43" s="74"/>
    </row>
    <row r="44" spans="1:24" ht="20.100000000000001" customHeight="1" x14ac:dyDescent="0.2">
      <c r="A44" s="111"/>
      <c r="B44" s="62"/>
      <c r="C44" s="62"/>
      <c r="D44" s="62"/>
      <c r="E44" s="118"/>
      <c r="F44" s="64"/>
      <c r="G44" s="64"/>
      <c r="H44" s="65"/>
      <c r="I44" s="66"/>
      <c r="J44" s="67"/>
      <c r="K44" s="68"/>
      <c r="L44" s="66"/>
      <c r="M44" s="67"/>
      <c r="N44" s="61"/>
      <c r="O44" s="69"/>
      <c r="P44" s="61"/>
      <c r="Q44" s="70"/>
      <c r="R44" s="61"/>
      <c r="S44" s="71"/>
      <c r="T44" s="72"/>
      <c r="U44" s="70"/>
      <c r="V44" s="74"/>
      <c r="W44" s="74"/>
      <c r="X44" s="74"/>
    </row>
    <row r="45" spans="1:24" ht="20.100000000000001" customHeight="1" x14ac:dyDescent="0.2">
      <c r="A45" s="111"/>
      <c r="B45" s="62"/>
      <c r="C45" s="62"/>
      <c r="D45" s="62"/>
      <c r="E45" s="118"/>
      <c r="F45" s="64"/>
      <c r="G45" s="64"/>
      <c r="H45" s="65"/>
      <c r="I45" s="66"/>
      <c r="J45" s="67"/>
      <c r="K45" s="68"/>
      <c r="L45" s="66"/>
      <c r="M45" s="67"/>
      <c r="N45" s="61"/>
      <c r="O45" s="69"/>
      <c r="P45" s="61"/>
      <c r="Q45" s="70"/>
      <c r="R45" s="61"/>
      <c r="S45" s="71"/>
      <c r="T45" s="72"/>
      <c r="U45" s="70"/>
      <c r="V45" s="74"/>
      <c r="W45" s="74"/>
      <c r="X45" s="74"/>
    </row>
    <row r="46" spans="1:24" ht="20.100000000000001" customHeight="1" x14ac:dyDescent="0.2">
      <c r="A46" s="111"/>
      <c r="B46" s="62"/>
      <c r="C46" s="62"/>
      <c r="D46" s="62"/>
      <c r="E46" s="118"/>
      <c r="F46" s="64"/>
      <c r="G46" s="64"/>
      <c r="H46" s="65"/>
      <c r="I46" s="66"/>
      <c r="J46" s="67"/>
      <c r="K46" s="68"/>
      <c r="L46" s="66"/>
      <c r="M46" s="67"/>
      <c r="N46" s="61"/>
      <c r="O46" s="69"/>
      <c r="P46" s="61"/>
      <c r="Q46" s="70"/>
      <c r="R46" s="61"/>
      <c r="S46" s="71"/>
      <c r="T46" s="72"/>
      <c r="U46" s="70"/>
      <c r="V46" s="74"/>
      <c r="W46" s="74"/>
      <c r="X46" s="74"/>
    </row>
    <row r="47" spans="1:24" ht="20.100000000000001" customHeight="1" x14ac:dyDescent="0.2">
      <c r="A47" s="111"/>
      <c r="B47" s="62"/>
      <c r="C47" s="62"/>
      <c r="D47" s="62"/>
      <c r="E47" s="118"/>
      <c r="F47" s="64"/>
      <c r="G47" s="64"/>
      <c r="H47" s="65"/>
      <c r="I47" s="66"/>
      <c r="J47" s="67"/>
      <c r="K47" s="68"/>
      <c r="L47" s="66"/>
      <c r="M47" s="67"/>
      <c r="N47" s="61"/>
      <c r="O47" s="69"/>
      <c r="P47" s="61"/>
      <c r="Q47" s="70"/>
      <c r="R47" s="61"/>
      <c r="S47" s="71"/>
      <c r="T47" s="72"/>
      <c r="U47" s="70"/>
      <c r="V47" s="74"/>
      <c r="W47" s="74"/>
      <c r="X47" s="74"/>
    </row>
    <row r="48" spans="1:24" ht="20.100000000000001" customHeight="1" x14ac:dyDescent="0.2">
      <c r="A48" s="111"/>
      <c r="B48" s="62"/>
      <c r="C48" s="62"/>
      <c r="D48" s="62"/>
      <c r="E48" s="118"/>
      <c r="F48" s="64"/>
      <c r="G48" s="64"/>
      <c r="H48" s="65"/>
      <c r="I48" s="66"/>
      <c r="J48" s="67"/>
      <c r="K48" s="68"/>
      <c r="L48" s="66"/>
      <c r="M48" s="67"/>
      <c r="N48" s="61"/>
      <c r="O48" s="69"/>
      <c r="P48" s="61"/>
      <c r="Q48" s="70"/>
      <c r="R48" s="61"/>
      <c r="S48" s="71"/>
      <c r="T48" s="72"/>
      <c r="U48" s="70"/>
      <c r="V48" s="74"/>
      <c r="W48" s="74"/>
      <c r="X48" s="74"/>
    </row>
    <row r="49" spans="1:24" ht="20.100000000000001" customHeight="1" x14ac:dyDescent="0.2">
      <c r="A49" s="111"/>
      <c r="B49" s="62"/>
      <c r="C49" s="62"/>
      <c r="D49" s="62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1"/>
      <c r="Q49" s="70"/>
      <c r="R49" s="61"/>
      <c r="S49" s="71"/>
      <c r="T49" s="72"/>
      <c r="U49" s="70"/>
      <c r="V49" s="74"/>
      <c r="W49" s="74"/>
      <c r="X49" s="74"/>
    </row>
    <row r="50" spans="1:24" ht="20.100000000000001" customHeight="1" x14ac:dyDescent="0.2">
      <c r="A50" s="111"/>
      <c r="B50" s="62"/>
      <c r="C50" s="62"/>
      <c r="D50" s="62"/>
      <c r="E50" s="118"/>
      <c r="F50" s="64"/>
      <c r="G50" s="64"/>
      <c r="H50" s="65"/>
      <c r="I50" s="66"/>
      <c r="J50" s="67"/>
      <c r="K50" s="68"/>
      <c r="L50" s="66"/>
      <c r="M50" s="67"/>
      <c r="N50" s="61"/>
      <c r="O50" s="69"/>
      <c r="P50" s="61"/>
      <c r="Q50" s="70"/>
      <c r="R50" s="61"/>
      <c r="S50" s="71"/>
      <c r="T50" s="72"/>
      <c r="U50" s="70"/>
      <c r="V50" s="74"/>
      <c r="W50" s="74"/>
      <c r="X50" s="74"/>
    </row>
    <row r="51" spans="1:24" ht="20.100000000000001" customHeight="1" x14ac:dyDescent="0.2">
      <c r="A51" s="111"/>
      <c r="B51" s="62"/>
      <c r="C51" s="62"/>
      <c r="D51" s="62"/>
      <c r="E51" s="118"/>
      <c r="F51" s="64"/>
      <c r="G51" s="64"/>
      <c r="H51" s="65"/>
      <c r="I51" s="66"/>
      <c r="J51" s="67"/>
      <c r="K51" s="68"/>
      <c r="L51" s="66"/>
      <c r="M51" s="67"/>
      <c r="N51" s="61"/>
      <c r="O51" s="69"/>
      <c r="P51" s="61"/>
      <c r="Q51" s="70"/>
      <c r="R51" s="61"/>
      <c r="S51" s="71"/>
      <c r="T51" s="72"/>
      <c r="U51" s="70"/>
      <c r="V51" s="74"/>
      <c r="W51" s="74"/>
      <c r="X51" s="74"/>
    </row>
    <row r="52" spans="1:24" ht="20.100000000000001" customHeight="1" x14ac:dyDescent="0.2">
      <c r="A52" s="111"/>
      <c r="B52" s="62"/>
      <c r="C52" s="62"/>
      <c r="D52" s="62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1"/>
      <c r="B53" s="62"/>
      <c r="C53" s="62"/>
      <c r="D53" s="62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1" t="str">
        <f>'SDI IMSS'!A17</f>
        <v>VERONICA ANAHY GUTIERREZ SEVILLA</v>
      </c>
      <c r="B54" s="62">
        <v>15</v>
      </c>
      <c r="C54" s="62"/>
      <c r="D54" s="62"/>
      <c r="E54" s="118">
        <f>'SDI IMSS'!N17</f>
        <v>319.73</v>
      </c>
      <c r="F54" s="64">
        <f t="shared" ref="F54:F94" si="12">SUM(67.29*25)</f>
        <v>1682.2500000000002</v>
      </c>
      <c r="G54" s="64">
        <f t="shared" ref="G54:G94" si="13">IF(E54&gt;F54,F54,E54)</f>
        <v>319.73</v>
      </c>
      <c r="H54" s="65">
        <v>67.290000000000006</v>
      </c>
      <c r="I54" s="66">
        <v>0.20399999999999999</v>
      </c>
      <c r="J54" s="67">
        <f t="shared" ref="J54:J72" si="14">ROUND((B54-D54)*H54*I54,3)</f>
        <v>205.90700000000001</v>
      </c>
      <c r="K54" s="68">
        <f t="shared" ref="K54:K94" si="15">SUM(67.29*3)</f>
        <v>201.87</v>
      </c>
      <c r="L54" s="66">
        <v>1.0999999999999999E-2</v>
      </c>
      <c r="M54" s="67">
        <f t="shared" ref="M54:M64" si="16">ROUND(IF(G54&gt;K54,(G54-K54)*L54*(B54-D54),0),3)</f>
        <v>19.446999999999999</v>
      </c>
      <c r="N54" s="61">
        <v>4.0000000000000001E-3</v>
      </c>
      <c r="O54" s="69">
        <f t="shared" ref="O54:O62" si="17">ROUND(IF(G54&gt;K54,(G54-K54)*(B54-D54)*N54,0),3)</f>
        <v>7.0720000000000001</v>
      </c>
      <c r="P54" s="61">
        <v>0</v>
      </c>
      <c r="Q54" s="70">
        <f t="shared" ref="Q54:Q94" si="18">ROUND((B54-D54)*G54*P54,2)</f>
        <v>0</v>
      </c>
      <c r="R54" s="61">
        <v>0</v>
      </c>
      <c r="S54" s="71">
        <f t="shared" ref="S54:S94" si="19">ROUND((B54-D54)*G54*R54,2)</f>
        <v>0</v>
      </c>
      <c r="T54" s="72">
        <v>7.9150000000000002E-3</v>
      </c>
      <c r="U54" s="70">
        <f t="shared" ref="U54:U72" si="20">ROUND((B54-C54-D54)*G54*T54,3)</f>
        <v>37.96</v>
      </c>
      <c r="V54" s="74">
        <f t="shared" ref="V54:V72" si="21">SUM(J54+M54+O54+Q54+S54+U54)</f>
        <v>270.38600000000002</v>
      </c>
      <c r="W54" s="74">
        <f t="shared" ref="W54:W94" si="22">SUM(J54+M54+Q54+U54)</f>
        <v>263.31400000000002</v>
      </c>
      <c r="X54" s="74">
        <f t="shared" ref="X54:X94" si="23">SUM(O54+S54)</f>
        <v>7.0720000000000001</v>
      </c>
    </row>
    <row r="55" spans="1:24" ht="19.5" customHeight="1" x14ac:dyDescent="0.2">
      <c r="A55" s="111" t="str">
        <f>'SDI IMSS'!A18</f>
        <v>BIANCA PAOLA GARCIA MORENO</v>
      </c>
      <c r="B55" s="62">
        <v>15</v>
      </c>
      <c r="C55" s="62">
        <v>0</v>
      </c>
      <c r="D55" s="62"/>
      <c r="E55" s="118">
        <f>'SDI IMSS'!N18</f>
        <v>242.84</v>
      </c>
      <c r="F55" s="64">
        <f t="shared" si="12"/>
        <v>1682.2500000000002</v>
      </c>
      <c r="G55" s="64">
        <f t="shared" si="13"/>
        <v>242.84</v>
      </c>
      <c r="H55" s="65">
        <v>67.290000000000006</v>
      </c>
      <c r="I55" s="66">
        <v>0.20399999999999999</v>
      </c>
      <c r="J55" s="67">
        <f>ROUND((B55-D55)*H55*I55,3)</f>
        <v>205.90700000000001</v>
      </c>
      <c r="K55" s="68">
        <f t="shared" si="15"/>
        <v>201.87</v>
      </c>
      <c r="L55" s="66">
        <v>1.0999999999999999E-2</v>
      </c>
      <c r="M55" s="67">
        <f t="shared" ref="M55:M60" si="24">ROUND(IF(G55&gt;K55,(G55-K55)*L55*(B55-D55),0),3)</f>
        <v>6.76</v>
      </c>
      <c r="N55" s="61">
        <v>4.0000000000000001E-3</v>
      </c>
      <c r="O55" s="69">
        <f>ROUND(IF(G55&gt;K55,(G55-K55)*(B55-D55)*N55,0),3)</f>
        <v>2.4580000000000002</v>
      </c>
      <c r="P55" s="61">
        <v>0</v>
      </c>
      <c r="Q55" s="70">
        <f t="shared" si="18"/>
        <v>0</v>
      </c>
      <c r="R55" s="61">
        <v>0</v>
      </c>
      <c r="S55" s="71">
        <f t="shared" si="19"/>
        <v>0</v>
      </c>
      <c r="T55" s="72">
        <v>7.9150000000000002E-3</v>
      </c>
      <c r="U55" s="70">
        <f>ROUND((B55-C55-D55)*G55*T55,3)</f>
        <v>28.831</v>
      </c>
      <c r="V55" s="74">
        <f t="shared" si="21"/>
        <v>243.95599999999999</v>
      </c>
      <c r="W55" s="74">
        <f t="shared" si="22"/>
        <v>241.49799999999999</v>
      </c>
      <c r="X55" s="74">
        <f t="shared" si="23"/>
        <v>2.4580000000000002</v>
      </c>
    </row>
    <row r="56" spans="1:24" ht="19.5" customHeight="1" x14ac:dyDescent="0.2">
      <c r="A56" s="111" t="str">
        <f>'SDI IMSS'!A19</f>
        <v>CELIS CRISOSTOMO MARCO ANTONIO</v>
      </c>
      <c r="B56" s="62">
        <v>15</v>
      </c>
      <c r="C56" s="62">
        <v>0</v>
      </c>
      <c r="D56" s="62"/>
      <c r="E56" s="118">
        <f>'SDI IMSS'!N19</f>
        <v>358.18</v>
      </c>
      <c r="F56" s="64">
        <f t="shared" si="12"/>
        <v>1682.2500000000002</v>
      </c>
      <c r="G56" s="64">
        <f t="shared" si="13"/>
        <v>358.18</v>
      </c>
      <c r="H56" s="65">
        <v>67.290000000000006</v>
      </c>
      <c r="I56" s="66">
        <v>0.20399999999999999</v>
      </c>
      <c r="J56" s="67">
        <f t="shared" ref="J56:J62" si="25">ROUND((B56-D56)*H56*I56,3)</f>
        <v>205.90700000000001</v>
      </c>
      <c r="K56" s="68">
        <f t="shared" si="15"/>
        <v>201.87</v>
      </c>
      <c r="L56" s="66">
        <v>1.0999999999999999E-2</v>
      </c>
      <c r="M56" s="67">
        <f t="shared" si="24"/>
        <v>25.791</v>
      </c>
      <c r="N56" s="61">
        <v>4.0000000000000001E-3</v>
      </c>
      <c r="O56" s="69">
        <f t="shared" si="17"/>
        <v>9.3789999999999996</v>
      </c>
      <c r="P56" s="61">
        <v>0</v>
      </c>
      <c r="Q56" s="70">
        <f t="shared" si="18"/>
        <v>0</v>
      </c>
      <c r="R56" s="61">
        <v>0</v>
      </c>
      <c r="S56" s="71">
        <f t="shared" si="19"/>
        <v>0</v>
      </c>
      <c r="T56" s="72">
        <v>7.9150000000000002E-3</v>
      </c>
      <c r="U56" s="70">
        <f t="shared" ref="U56:U62" si="26">ROUND((B56-C56-D56)*G56*T56,3)</f>
        <v>42.524999999999999</v>
      </c>
      <c r="V56" s="74">
        <f t="shared" si="21"/>
        <v>283.60199999999998</v>
      </c>
      <c r="W56" s="74">
        <f t="shared" si="22"/>
        <v>274.22300000000001</v>
      </c>
      <c r="X56" s="74">
        <f t="shared" si="23"/>
        <v>9.3789999999999996</v>
      </c>
    </row>
    <row r="57" spans="1:24" ht="19.5" customHeight="1" x14ac:dyDescent="0.2">
      <c r="A57" s="111" t="str">
        <f>'SDI IMSS'!A20</f>
        <v>CHRISTIAN ALEJANDRO QUIROZ HERNANDEZ</v>
      </c>
      <c r="B57" s="62">
        <v>15</v>
      </c>
      <c r="C57" s="62">
        <v>0</v>
      </c>
      <c r="D57" s="62"/>
      <c r="E57" s="118">
        <f>'SDI IMSS'!N20</f>
        <v>232.26</v>
      </c>
      <c r="F57" s="64">
        <f t="shared" si="12"/>
        <v>1682.2500000000002</v>
      </c>
      <c r="G57" s="64">
        <f t="shared" si="13"/>
        <v>232.26</v>
      </c>
      <c r="H57" s="65">
        <v>67.290000000000006</v>
      </c>
      <c r="I57" s="66">
        <v>0.20399999999999999</v>
      </c>
      <c r="J57" s="67">
        <f t="shared" si="25"/>
        <v>205.90700000000001</v>
      </c>
      <c r="K57" s="68">
        <f t="shared" si="15"/>
        <v>201.87</v>
      </c>
      <c r="L57" s="66">
        <v>1.0999999999999999E-2</v>
      </c>
      <c r="M57" s="67">
        <f t="shared" si="24"/>
        <v>5.0140000000000002</v>
      </c>
      <c r="N57" s="61">
        <v>4.0000000000000001E-3</v>
      </c>
      <c r="O57" s="69">
        <f t="shared" si="17"/>
        <v>1.823</v>
      </c>
      <c r="P57" s="61">
        <v>0</v>
      </c>
      <c r="Q57" s="70">
        <f t="shared" si="18"/>
        <v>0</v>
      </c>
      <c r="R57" s="61">
        <v>0</v>
      </c>
      <c r="S57" s="71">
        <f t="shared" si="19"/>
        <v>0</v>
      </c>
      <c r="T57" s="72">
        <v>7.9150000000000002E-3</v>
      </c>
      <c r="U57" s="70">
        <f t="shared" si="26"/>
        <v>27.574999999999999</v>
      </c>
      <c r="V57" s="74">
        <f t="shared" si="21"/>
        <v>240.31900000000002</v>
      </c>
      <c r="W57" s="74">
        <f t="shared" si="22"/>
        <v>238.49600000000001</v>
      </c>
      <c r="X57" s="74">
        <f t="shared" si="23"/>
        <v>1.823</v>
      </c>
    </row>
    <row r="58" spans="1:24" ht="19.5" customHeight="1" x14ac:dyDescent="0.2">
      <c r="A58" s="111" t="str">
        <f>'SDI IMSS'!A21</f>
        <v>IVAN GUADALUPE RODRIGUEZ GALVEZ</v>
      </c>
      <c r="B58" s="62">
        <v>15</v>
      </c>
      <c r="C58" s="62">
        <v>0</v>
      </c>
      <c r="D58" s="62"/>
      <c r="E58" s="118">
        <f>'SDI IMSS'!N21</f>
        <v>265.42</v>
      </c>
      <c r="F58" s="64">
        <f t="shared" si="12"/>
        <v>1682.2500000000002</v>
      </c>
      <c r="G58" s="64">
        <f t="shared" si="13"/>
        <v>265.42</v>
      </c>
      <c r="H58" s="65">
        <v>67.290000000000006</v>
      </c>
      <c r="I58" s="66">
        <v>0.20399999999999999</v>
      </c>
      <c r="J58" s="67">
        <f t="shared" si="25"/>
        <v>205.90700000000001</v>
      </c>
      <c r="K58" s="68">
        <f t="shared" si="15"/>
        <v>201.87</v>
      </c>
      <c r="L58" s="66">
        <v>1.0999999999999999E-2</v>
      </c>
      <c r="M58" s="67">
        <f t="shared" si="24"/>
        <v>10.486000000000001</v>
      </c>
      <c r="N58" s="61">
        <v>4.0000000000000001E-3</v>
      </c>
      <c r="O58" s="69">
        <f t="shared" si="17"/>
        <v>3.8130000000000002</v>
      </c>
      <c r="P58" s="61">
        <v>0</v>
      </c>
      <c r="Q58" s="70">
        <f t="shared" si="18"/>
        <v>0</v>
      </c>
      <c r="R58" s="61">
        <v>0</v>
      </c>
      <c r="S58" s="71">
        <f t="shared" si="19"/>
        <v>0</v>
      </c>
      <c r="T58" s="72">
        <v>7.9150000000000002E-3</v>
      </c>
      <c r="U58" s="70">
        <f t="shared" si="26"/>
        <v>31.512</v>
      </c>
      <c r="V58" s="74">
        <f t="shared" si="21"/>
        <v>251.71799999999999</v>
      </c>
      <c r="W58" s="74">
        <f t="shared" si="22"/>
        <v>247.905</v>
      </c>
      <c r="X58" s="74">
        <f t="shared" si="23"/>
        <v>3.8130000000000002</v>
      </c>
    </row>
    <row r="59" spans="1:24" ht="19.5" customHeight="1" x14ac:dyDescent="0.2">
      <c r="A59" s="111" t="str">
        <f>'SDI IMSS'!A22</f>
        <v>ROGELIO RAMIREZ MORENO</v>
      </c>
      <c r="B59" s="62">
        <v>15</v>
      </c>
      <c r="C59" s="62">
        <v>0</v>
      </c>
      <c r="D59" s="62"/>
      <c r="E59" s="118">
        <f>'SDI IMSS'!N22</f>
        <v>711.26</v>
      </c>
      <c r="F59" s="64">
        <f t="shared" si="12"/>
        <v>1682.2500000000002</v>
      </c>
      <c r="G59" s="64">
        <f t="shared" si="13"/>
        <v>711.26</v>
      </c>
      <c r="H59" s="65">
        <v>67.290000000000006</v>
      </c>
      <c r="I59" s="66">
        <v>0.20399999999999999</v>
      </c>
      <c r="J59" s="67">
        <f t="shared" si="25"/>
        <v>205.90700000000001</v>
      </c>
      <c r="K59" s="68">
        <f t="shared" si="15"/>
        <v>201.87</v>
      </c>
      <c r="L59" s="66">
        <v>1.0999999999999999E-2</v>
      </c>
      <c r="M59" s="67">
        <f t="shared" si="24"/>
        <v>84.049000000000007</v>
      </c>
      <c r="N59" s="61">
        <v>4.0000000000000001E-3</v>
      </c>
      <c r="O59" s="69">
        <f t="shared" si="17"/>
        <v>30.562999999999999</v>
      </c>
      <c r="P59" s="61">
        <v>0</v>
      </c>
      <c r="Q59" s="70">
        <f t="shared" si="18"/>
        <v>0</v>
      </c>
      <c r="R59" s="61">
        <v>0</v>
      </c>
      <c r="S59" s="71">
        <f t="shared" si="19"/>
        <v>0</v>
      </c>
      <c r="T59" s="72">
        <v>7.9150000000000002E-3</v>
      </c>
      <c r="U59" s="70">
        <f t="shared" si="26"/>
        <v>84.444000000000003</v>
      </c>
      <c r="V59" s="74">
        <f t="shared" si="21"/>
        <v>404.96300000000002</v>
      </c>
      <c r="W59" s="74">
        <f t="shared" si="22"/>
        <v>374.40000000000003</v>
      </c>
      <c r="X59" s="74">
        <f t="shared" si="23"/>
        <v>30.562999999999999</v>
      </c>
    </row>
    <row r="60" spans="1:24" ht="19.5" customHeight="1" x14ac:dyDescent="0.2">
      <c r="A60" s="111" t="str">
        <f>'SDI IMSS'!A23</f>
        <v>ALMA LETICIA RAMIREZ MAGALLON</v>
      </c>
      <c r="B60" s="62">
        <v>15</v>
      </c>
      <c r="C60" s="62">
        <v>0</v>
      </c>
      <c r="D60" s="62"/>
      <c r="E60" s="118">
        <f>'SDI IMSS'!N23</f>
        <v>242.8</v>
      </c>
      <c r="F60" s="64">
        <f t="shared" si="12"/>
        <v>1682.2500000000002</v>
      </c>
      <c r="G60" s="64">
        <f t="shared" si="13"/>
        <v>242.8</v>
      </c>
      <c r="H60" s="65">
        <v>67.290000000000006</v>
      </c>
      <c r="I60" s="66">
        <v>0.20399999999999999</v>
      </c>
      <c r="J60" s="67">
        <f>ROUND((B60-D60)*H60*I60,3)</f>
        <v>205.90700000000001</v>
      </c>
      <c r="K60" s="68">
        <f t="shared" si="15"/>
        <v>201.87</v>
      </c>
      <c r="L60" s="66">
        <v>1.0999999999999999E-2</v>
      </c>
      <c r="M60" s="67">
        <f t="shared" si="24"/>
        <v>6.7530000000000001</v>
      </c>
      <c r="N60" s="61">
        <v>4.0000000000000001E-3</v>
      </c>
      <c r="O60" s="69">
        <f>ROUND(IF(G60&gt;K60,(G60-K60)*(B60-D60)*N60,0),3)</f>
        <v>2.456</v>
      </c>
      <c r="P60" s="61">
        <v>0</v>
      </c>
      <c r="Q60" s="70">
        <f t="shared" si="18"/>
        <v>0</v>
      </c>
      <c r="R60" s="61">
        <v>0</v>
      </c>
      <c r="S60" s="71">
        <f t="shared" si="19"/>
        <v>0</v>
      </c>
      <c r="T60" s="72">
        <v>7.9150000000000002E-3</v>
      </c>
      <c r="U60" s="70">
        <f>ROUND((B60-C60-D60)*G60*T60,3)</f>
        <v>28.826000000000001</v>
      </c>
      <c r="V60" s="74">
        <f t="shared" si="21"/>
        <v>243.94200000000001</v>
      </c>
      <c r="W60" s="74">
        <f t="shared" si="22"/>
        <v>241.48600000000002</v>
      </c>
      <c r="X60" s="74">
        <f t="shared" si="23"/>
        <v>2.456</v>
      </c>
    </row>
    <row r="61" spans="1:24" ht="19.5" customHeight="1" x14ac:dyDescent="0.2">
      <c r="A61" s="111" t="str">
        <f>'SDI IMSS'!A24</f>
        <v>MARIA DE JESUS OCHOA ORTIZ</v>
      </c>
      <c r="B61" s="62">
        <v>15</v>
      </c>
      <c r="C61" s="62">
        <v>0</v>
      </c>
      <c r="D61" s="62"/>
      <c r="E61" s="118">
        <f>'SDI IMSS'!N24</f>
        <v>670.6</v>
      </c>
      <c r="F61" s="64">
        <f t="shared" si="12"/>
        <v>1682.2500000000002</v>
      </c>
      <c r="G61" s="64">
        <f t="shared" si="13"/>
        <v>670.6</v>
      </c>
      <c r="H61" s="65">
        <v>67.290000000000006</v>
      </c>
      <c r="I61" s="66">
        <v>0.20399999999999999</v>
      </c>
      <c r="J61" s="67">
        <f t="shared" si="25"/>
        <v>205.90700000000001</v>
      </c>
      <c r="K61" s="68">
        <f t="shared" si="15"/>
        <v>201.87</v>
      </c>
      <c r="L61" s="66">
        <v>1.0999999999999999E-2</v>
      </c>
      <c r="M61" s="67">
        <f t="shared" si="16"/>
        <v>77.34</v>
      </c>
      <c r="N61" s="61">
        <v>4.0000000000000001E-3</v>
      </c>
      <c r="O61" s="69">
        <f t="shared" si="17"/>
        <v>28.123999999999999</v>
      </c>
      <c r="P61" s="61">
        <v>0</v>
      </c>
      <c r="Q61" s="70">
        <f t="shared" si="18"/>
        <v>0</v>
      </c>
      <c r="R61" s="61">
        <v>0</v>
      </c>
      <c r="S61" s="71">
        <f t="shared" si="19"/>
        <v>0</v>
      </c>
      <c r="T61" s="72">
        <v>7.9150000000000002E-3</v>
      </c>
      <c r="U61" s="70">
        <f t="shared" si="26"/>
        <v>79.617000000000004</v>
      </c>
      <c r="V61" s="74">
        <f t="shared" si="21"/>
        <v>390.98800000000006</v>
      </c>
      <c r="W61" s="74">
        <f t="shared" si="22"/>
        <v>362.86400000000003</v>
      </c>
      <c r="X61" s="74">
        <f t="shared" si="23"/>
        <v>28.123999999999999</v>
      </c>
    </row>
    <row r="62" spans="1:24" ht="19.5" customHeight="1" x14ac:dyDescent="0.2">
      <c r="A62" s="111" t="str">
        <f>'SDI IMSS'!A25</f>
        <v>ANA LILIA GUTIEREZ MACIEL</v>
      </c>
      <c r="B62" s="62">
        <v>15</v>
      </c>
      <c r="C62" s="62">
        <v>0</v>
      </c>
      <c r="D62" s="62"/>
      <c r="E62" s="118">
        <f>'SDI IMSS'!N25</f>
        <v>213.07</v>
      </c>
      <c r="F62" s="64">
        <f t="shared" si="12"/>
        <v>1682.2500000000002</v>
      </c>
      <c r="G62" s="64">
        <f t="shared" si="13"/>
        <v>213.07</v>
      </c>
      <c r="H62" s="65">
        <v>67.290000000000006</v>
      </c>
      <c r="I62" s="66">
        <v>0.20399999999999999</v>
      </c>
      <c r="J62" s="67">
        <f t="shared" si="25"/>
        <v>205.90700000000001</v>
      </c>
      <c r="K62" s="68">
        <f t="shared" si="15"/>
        <v>201.87</v>
      </c>
      <c r="L62" s="66">
        <v>1.0999999999999999E-2</v>
      </c>
      <c r="M62" s="67">
        <f t="shared" si="16"/>
        <v>1.8480000000000001</v>
      </c>
      <c r="N62" s="61">
        <v>4.0000000000000001E-3</v>
      </c>
      <c r="O62" s="69">
        <f t="shared" si="17"/>
        <v>0.67200000000000004</v>
      </c>
      <c r="P62" s="61">
        <v>0</v>
      </c>
      <c r="Q62" s="70">
        <f t="shared" si="18"/>
        <v>0</v>
      </c>
      <c r="R62" s="61">
        <v>0</v>
      </c>
      <c r="S62" s="71">
        <f t="shared" si="19"/>
        <v>0</v>
      </c>
      <c r="T62" s="72">
        <v>7.9150000000000002E-3</v>
      </c>
      <c r="U62" s="70">
        <f t="shared" si="26"/>
        <v>25.297000000000001</v>
      </c>
      <c r="V62" s="74">
        <f t="shared" si="21"/>
        <v>233.72400000000002</v>
      </c>
      <c r="W62" s="74">
        <f t="shared" si="22"/>
        <v>233.05200000000002</v>
      </c>
      <c r="X62" s="74">
        <f t="shared" si="23"/>
        <v>0.67200000000000004</v>
      </c>
    </row>
    <row r="63" spans="1:24" ht="20.100000000000001" customHeight="1" x14ac:dyDescent="0.2">
      <c r="A63" s="111" t="str">
        <f>'SDI IMSS'!A26</f>
        <v xml:space="preserve">CUAUHTLI TONATIUH RIOS GUTIERREZ </v>
      </c>
      <c r="B63" s="62">
        <v>15</v>
      </c>
      <c r="C63" s="62">
        <v>0</v>
      </c>
      <c r="D63" s="62"/>
      <c r="E63" s="118">
        <f>'SDI IMSS'!N26</f>
        <v>289.99</v>
      </c>
      <c r="F63" s="64">
        <f t="shared" si="12"/>
        <v>1682.2500000000002</v>
      </c>
      <c r="G63" s="64">
        <f t="shared" si="13"/>
        <v>289.99</v>
      </c>
      <c r="H63" s="65">
        <v>67.290000000000006</v>
      </c>
      <c r="I63" s="66">
        <v>0.20399999999999999</v>
      </c>
      <c r="J63" s="67">
        <f t="shared" si="14"/>
        <v>205.90700000000001</v>
      </c>
      <c r="K63" s="68">
        <f t="shared" si="15"/>
        <v>201.87</v>
      </c>
      <c r="L63" s="66">
        <v>1.0999999999999999E-2</v>
      </c>
      <c r="M63" s="67">
        <f t="shared" si="16"/>
        <v>14.54</v>
      </c>
      <c r="N63" s="61">
        <v>4.0000000000000001E-3</v>
      </c>
      <c r="O63" s="69">
        <f t="shared" ref="O63:O72" si="27">ROUND(IF(G63&gt;K63,(G63-K63)*(B63-D63)*N63,0),3)</f>
        <v>5.2869999999999999</v>
      </c>
      <c r="P63" s="61">
        <v>0</v>
      </c>
      <c r="Q63" s="70">
        <f t="shared" si="18"/>
        <v>0</v>
      </c>
      <c r="R63" s="61">
        <v>0</v>
      </c>
      <c r="S63" s="71">
        <f t="shared" si="19"/>
        <v>0</v>
      </c>
      <c r="T63" s="72">
        <v>7.9150000000000002E-3</v>
      </c>
      <c r="U63" s="70">
        <f t="shared" si="20"/>
        <v>34.429000000000002</v>
      </c>
      <c r="V63" s="74">
        <f t="shared" si="21"/>
        <v>260.16300000000001</v>
      </c>
      <c r="W63" s="74">
        <f t="shared" si="22"/>
        <v>254.876</v>
      </c>
      <c r="X63" s="74">
        <f t="shared" si="23"/>
        <v>5.2869999999999999</v>
      </c>
    </row>
    <row r="64" spans="1:24" ht="20.100000000000001" customHeight="1" x14ac:dyDescent="0.2">
      <c r="A64" s="111" t="str">
        <f>'SDI IMSS'!A27</f>
        <v>MARÍA DEL CARMEN DEL TORO MEJIA</v>
      </c>
      <c r="B64" s="62">
        <v>15</v>
      </c>
      <c r="C64" s="62">
        <v>0</v>
      </c>
      <c r="D64" s="62"/>
      <c r="E64" s="118">
        <f>'SDI IMSS'!N27</f>
        <v>242.45</v>
      </c>
      <c r="F64" s="64">
        <f t="shared" si="12"/>
        <v>1682.2500000000002</v>
      </c>
      <c r="G64" s="64">
        <f t="shared" si="13"/>
        <v>242.45</v>
      </c>
      <c r="H64" s="65">
        <v>67.290000000000006</v>
      </c>
      <c r="I64" s="66">
        <v>0.20399999999999999</v>
      </c>
      <c r="J64" s="67">
        <f>ROUND((B64-D64)*H64*I64,3)</f>
        <v>205.90700000000001</v>
      </c>
      <c r="K64" s="68">
        <f t="shared" si="15"/>
        <v>201.87</v>
      </c>
      <c r="L64" s="66">
        <v>1.0999999999999999E-2</v>
      </c>
      <c r="M64" s="67">
        <f t="shared" si="16"/>
        <v>6.6959999999999997</v>
      </c>
      <c r="N64" s="61">
        <v>4.0000000000000001E-3</v>
      </c>
      <c r="O64" s="69">
        <f>ROUND(IF(G64&gt;K64,(G64-K64)*(B64-D64)*N64,0),3)</f>
        <v>2.4350000000000001</v>
      </c>
      <c r="P64" s="61">
        <v>0</v>
      </c>
      <c r="Q64" s="70">
        <f t="shared" si="18"/>
        <v>0</v>
      </c>
      <c r="R64" s="61">
        <v>0</v>
      </c>
      <c r="S64" s="71">
        <f t="shared" si="19"/>
        <v>0</v>
      </c>
      <c r="T64" s="72">
        <v>7.9150000000000002E-3</v>
      </c>
      <c r="U64" s="70">
        <f>ROUND((B64-C64-D64)*G64*T64,3)</f>
        <v>28.785</v>
      </c>
      <c r="V64" s="74">
        <f t="shared" si="21"/>
        <v>243.82300000000001</v>
      </c>
      <c r="W64" s="74">
        <f t="shared" si="22"/>
        <v>241.38800000000001</v>
      </c>
      <c r="X64" s="74">
        <f t="shared" si="23"/>
        <v>2.4350000000000001</v>
      </c>
    </row>
    <row r="65" spans="1:24" ht="20.100000000000001" customHeight="1" x14ac:dyDescent="0.2">
      <c r="A65" s="111" t="str">
        <f>'SDI IMSS'!A28</f>
        <v>MARIA GUADALUPE MAGAÑA MENDOZA</v>
      </c>
      <c r="B65" s="62">
        <v>15</v>
      </c>
      <c r="C65" s="62"/>
      <c r="D65" s="62"/>
      <c r="E65" s="118">
        <f>'SDI IMSS'!N28</f>
        <v>730.83</v>
      </c>
      <c r="F65" s="64">
        <f t="shared" si="12"/>
        <v>1682.2500000000002</v>
      </c>
      <c r="G65" s="64">
        <f t="shared" si="13"/>
        <v>730.83</v>
      </c>
      <c r="H65" s="65">
        <v>67.290000000000006</v>
      </c>
      <c r="I65" s="66">
        <v>0.20399999999999999</v>
      </c>
      <c r="J65" s="67">
        <f t="shared" si="14"/>
        <v>205.90700000000001</v>
      </c>
      <c r="K65" s="68">
        <f t="shared" si="15"/>
        <v>201.87</v>
      </c>
      <c r="L65" s="66">
        <v>1.0999999999999999E-2</v>
      </c>
      <c r="M65" s="67">
        <f t="shared" ref="M65:M72" si="28">ROUND(IF(G65&gt;K65,(G65-K65)*L65*(B65-D65),0),3)</f>
        <v>87.278000000000006</v>
      </c>
      <c r="N65" s="61">
        <v>4.0000000000000001E-3</v>
      </c>
      <c r="O65" s="69">
        <f t="shared" si="27"/>
        <v>31.738</v>
      </c>
      <c r="P65" s="61">
        <v>0</v>
      </c>
      <c r="Q65" s="70">
        <f t="shared" si="18"/>
        <v>0</v>
      </c>
      <c r="R65" s="61">
        <v>0</v>
      </c>
      <c r="S65" s="71">
        <f t="shared" si="19"/>
        <v>0</v>
      </c>
      <c r="T65" s="72">
        <v>7.9150000000000002E-3</v>
      </c>
      <c r="U65" s="70">
        <f t="shared" si="20"/>
        <v>86.768000000000001</v>
      </c>
      <c r="V65" s="74">
        <f t="shared" si="21"/>
        <v>411.69100000000003</v>
      </c>
      <c r="W65" s="74">
        <f t="shared" si="22"/>
        <v>379.95299999999997</v>
      </c>
      <c r="X65" s="74">
        <f t="shared" si="23"/>
        <v>31.738</v>
      </c>
    </row>
    <row r="66" spans="1:24" ht="20.100000000000001" customHeight="1" x14ac:dyDescent="0.2">
      <c r="A66" s="111" t="str">
        <f>'SDI IMSS'!A29</f>
        <v>ANA KARINA MARTINEZ ELIZONDO</v>
      </c>
      <c r="B66" s="62">
        <v>15</v>
      </c>
      <c r="C66" s="62"/>
      <c r="D66" s="62"/>
      <c r="E66" s="118">
        <f>'SDI IMSS'!N29</f>
        <v>340.56</v>
      </c>
      <c r="F66" s="64">
        <f t="shared" si="12"/>
        <v>1682.2500000000002</v>
      </c>
      <c r="G66" s="64">
        <f t="shared" si="13"/>
        <v>340.56</v>
      </c>
      <c r="H66" s="65">
        <v>67.290000000000006</v>
      </c>
      <c r="I66" s="66">
        <v>0.20399999999999999</v>
      </c>
      <c r="J66" s="67">
        <f t="shared" si="14"/>
        <v>205.90700000000001</v>
      </c>
      <c r="K66" s="68">
        <f t="shared" si="15"/>
        <v>201.87</v>
      </c>
      <c r="L66" s="66">
        <v>1.0999999999999999E-2</v>
      </c>
      <c r="M66" s="67">
        <f>ROUND(IF(G66&gt;K66,(G66-K66)*L66*(B66-D66),0),3)</f>
        <v>22.884</v>
      </c>
      <c r="N66" s="61">
        <v>4.0000000000000001E-3</v>
      </c>
      <c r="O66" s="69">
        <f>ROUND(IF(G66&gt;K66,(G66-K66)*(B66-D66)*N66,0),3)</f>
        <v>8.3209999999999997</v>
      </c>
      <c r="P66" s="61">
        <v>0</v>
      </c>
      <c r="Q66" s="70">
        <f t="shared" si="18"/>
        <v>0</v>
      </c>
      <c r="R66" s="61">
        <v>0</v>
      </c>
      <c r="S66" s="71">
        <f t="shared" si="19"/>
        <v>0</v>
      </c>
      <c r="T66" s="72">
        <v>7.9150000000000002E-3</v>
      </c>
      <c r="U66" s="70">
        <f t="shared" si="20"/>
        <v>40.433</v>
      </c>
      <c r="V66" s="74">
        <f t="shared" si="21"/>
        <v>277.54500000000002</v>
      </c>
      <c r="W66" s="74">
        <f t="shared" si="22"/>
        <v>269.22399999999999</v>
      </c>
      <c r="X66" s="74">
        <f t="shared" si="23"/>
        <v>8.3209999999999997</v>
      </c>
    </row>
    <row r="67" spans="1:24" ht="20.100000000000001" customHeight="1" x14ac:dyDescent="0.2">
      <c r="A67" s="111" t="str">
        <f>'SDI IMSS'!A30</f>
        <v>DANIELA FLORES CARDENAS</v>
      </c>
      <c r="B67" s="62">
        <v>15</v>
      </c>
      <c r="C67" s="62"/>
      <c r="D67" s="62"/>
      <c r="E67" s="118">
        <f>'SDI IMSS'!N30</f>
        <v>340.55</v>
      </c>
      <c r="F67" s="64">
        <f t="shared" si="12"/>
        <v>1682.2500000000002</v>
      </c>
      <c r="G67" s="64">
        <f t="shared" si="13"/>
        <v>340.55</v>
      </c>
      <c r="H67" s="65">
        <v>67.290000000000006</v>
      </c>
      <c r="I67" s="66">
        <v>0.20399999999999999</v>
      </c>
      <c r="J67" s="67">
        <f t="shared" si="14"/>
        <v>205.90700000000001</v>
      </c>
      <c r="K67" s="68">
        <f t="shared" si="15"/>
        <v>201.87</v>
      </c>
      <c r="L67" s="66">
        <v>1.0999999999999999E-2</v>
      </c>
      <c r="M67" s="67">
        <f t="shared" si="28"/>
        <v>22.882000000000001</v>
      </c>
      <c r="N67" s="61">
        <v>4.0000000000000001E-3</v>
      </c>
      <c r="O67" s="69">
        <f t="shared" si="27"/>
        <v>8.3209999999999997</v>
      </c>
      <c r="P67" s="61">
        <v>0</v>
      </c>
      <c r="Q67" s="70">
        <f t="shared" si="18"/>
        <v>0</v>
      </c>
      <c r="R67" s="61">
        <v>0</v>
      </c>
      <c r="S67" s="71">
        <f t="shared" si="19"/>
        <v>0</v>
      </c>
      <c r="T67" s="72">
        <v>7.9150000000000002E-3</v>
      </c>
      <c r="U67" s="70">
        <f t="shared" si="20"/>
        <v>40.432000000000002</v>
      </c>
      <c r="V67" s="74">
        <f t="shared" si="21"/>
        <v>277.54200000000003</v>
      </c>
      <c r="W67" s="74">
        <f t="shared" si="22"/>
        <v>269.221</v>
      </c>
      <c r="X67" s="74">
        <f t="shared" si="23"/>
        <v>8.3209999999999997</v>
      </c>
    </row>
    <row r="68" spans="1:24" ht="20.100000000000001" customHeight="1" x14ac:dyDescent="0.2">
      <c r="A68" s="111" t="str">
        <f>'SDI IMSS'!A31</f>
        <v>MARIA GUADALUPE MEDINA MENDOZA</v>
      </c>
      <c r="B68" s="62">
        <v>15</v>
      </c>
      <c r="C68" s="62"/>
      <c r="D68" s="62"/>
      <c r="E68" s="118">
        <f>'SDI IMSS'!N31</f>
        <v>213.07</v>
      </c>
      <c r="F68" s="64">
        <f t="shared" si="12"/>
        <v>1682.2500000000002</v>
      </c>
      <c r="G68" s="64">
        <f t="shared" si="13"/>
        <v>213.07</v>
      </c>
      <c r="H68" s="65">
        <v>67.290000000000006</v>
      </c>
      <c r="I68" s="66">
        <v>0.20399999999999999</v>
      </c>
      <c r="J68" s="67">
        <f>ROUND((B68-D68)*H68*I68,3)</f>
        <v>205.90700000000001</v>
      </c>
      <c r="K68" s="68">
        <f t="shared" si="15"/>
        <v>201.87</v>
      </c>
      <c r="L68" s="66">
        <v>1.0999999999999999E-2</v>
      </c>
      <c r="M68" s="67">
        <f>ROUND(IF(G68&gt;K68,(G68-K68)*L68*(B68-D68),0),3)</f>
        <v>1.8480000000000001</v>
      </c>
      <c r="N68" s="61">
        <v>4.0000000000000001E-3</v>
      </c>
      <c r="O68" s="69">
        <f>ROUND(IF(G68&gt;K68,(G68-K68)*(B68-D68)*N68,0),3)</f>
        <v>0.67200000000000004</v>
      </c>
      <c r="P68" s="61">
        <v>0</v>
      </c>
      <c r="Q68" s="70">
        <f t="shared" si="18"/>
        <v>0</v>
      </c>
      <c r="R68" s="61">
        <v>0</v>
      </c>
      <c r="S68" s="71">
        <f t="shared" si="19"/>
        <v>0</v>
      </c>
      <c r="T68" s="72">
        <v>7.9150000000000002E-3</v>
      </c>
      <c r="U68" s="70">
        <f>ROUND((B68-C68-D68)*G68*T68,3)</f>
        <v>25.297000000000001</v>
      </c>
      <c r="V68" s="74">
        <f t="shared" si="21"/>
        <v>233.72400000000002</v>
      </c>
      <c r="W68" s="74">
        <f t="shared" si="22"/>
        <v>233.05200000000002</v>
      </c>
      <c r="X68" s="74">
        <f t="shared" si="23"/>
        <v>0.67200000000000004</v>
      </c>
    </row>
    <row r="69" spans="1:24" ht="20.100000000000001" customHeight="1" x14ac:dyDescent="0.2">
      <c r="A69" s="111" t="str">
        <f>'SDI IMSS'!A32</f>
        <v>RAMONA CECILIA VILLA ROSALES</v>
      </c>
      <c r="B69" s="62">
        <v>15</v>
      </c>
      <c r="C69" s="62"/>
      <c r="D69" s="62"/>
      <c r="E69" s="118">
        <f>'SDI IMSS'!N32</f>
        <v>720.67</v>
      </c>
      <c r="F69" s="64">
        <f t="shared" si="12"/>
        <v>1682.2500000000002</v>
      </c>
      <c r="G69" s="64">
        <f t="shared" si="13"/>
        <v>720.67</v>
      </c>
      <c r="H69" s="65">
        <v>67.290000000000006</v>
      </c>
      <c r="I69" s="66">
        <v>0.20399999999999999</v>
      </c>
      <c r="J69" s="67">
        <f t="shared" si="14"/>
        <v>205.90700000000001</v>
      </c>
      <c r="K69" s="68">
        <f t="shared" si="15"/>
        <v>201.87</v>
      </c>
      <c r="L69" s="66">
        <v>1.0999999999999999E-2</v>
      </c>
      <c r="M69" s="67">
        <f t="shared" si="28"/>
        <v>85.602000000000004</v>
      </c>
      <c r="N69" s="61">
        <v>4.0000000000000001E-3</v>
      </c>
      <c r="O69" s="69">
        <f t="shared" si="27"/>
        <v>31.128</v>
      </c>
      <c r="P69" s="61">
        <v>0</v>
      </c>
      <c r="Q69" s="70">
        <f t="shared" si="18"/>
        <v>0</v>
      </c>
      <c r="R69" s="61">
        <v>0</v>
      </c>
      <c r="S69" s="71">
        <f t="shared" si="19"/>
        <v>0</v>
      </c>
      <c r="T69" s="72">
        <v>7.9150000000000002E-3</v>
      </c>
      <c r="U69" s="70">
        <f t="shared" si="20"/>
        <v>85.561999999999998</v>
      </c>
      <c r="V69" s="74">
        <f t="shared" si="21"/>
        <v>408.19900000000001</v>
      </c>
      <c r="W69" s="74">
        <f t="shared" si="22"/>
        <v>377.07100000000003</v>
      </c>
      <c r="X69" s="74">
        <f t="shared" si="23"/>
        <v>31.128</v>
      </c>
    </row>
    <row r="70" spans="1:24" ht="20.100000000000001" customHeight="1" x14ac:dyDescent="0.2">
      <c r="A70" s="111" t="str">
        <f>'SDI IMSS'!A33</f>
        <v>MARIA GUADALUPE PEREZ CARRAZCO</v>
      </c>
      <c r="B70" s="62">
        <v>15</v>
      </c>
      <c r="C70" s="62"/>
      <c r="D70" s="62"/>
      <c r="E70" s="118">
        <f>'SDI IMSS'!N33</f>
        <v>213.07</v>
      </c>
      <c r="F70" s="64">
        <f t="shared" si="12"/>
        <v>1682.2500000000002</v>
      </c>
      <c r="G70" s="64">
        <f t="shared" si="13"/>
        <v>213.07</v>
      </c>
      <c r="H70" s="65">
        <v>67.290000000000006</v>
      </c>
      <c r="I70" s="66">
        <v>0.20399999999999999</v>
      </c>
      <c r="J70" s="67">
        <f t="shared" si="14"/>
        <v>205.90700000000001</v>
      </c>
      <c r="K70" s="68">
        <f t="shared" si="15"/>
        <v>201.87</v>
      </c>
      <c r="L70" s="66">
        <v>1.0999999999999999E-2</v>
      </c>
      <c r="M70" s="67">
        <f>ROUND(IF(G70&gt;K70,(G70-K70)*L70*(B70-D70),0),3)</f>
        <v>1.8480000000000001</v>
      </c>
      <c r="N70" s="61">
        <v>4.0000000000000001E-3</v>
      </c>
      <c r="O70" s="69">
        <f>ROUND(IF(G70&gt;K70,(G70-K70)*(B70-D70)*N70,0),3)</f>
        <v>0.67200000000000004</v>
      </c>
      <c r="P70" s="61">
        <v>0</v>
      </c>
      <c r="Q70" s="70">
        <f t="shared" si="18"/>
        <v>0</v>
      </c>
      <c r="R70" s="61">
        <v>0</v>
      </c>
      <c r="S70" s="71">
        <f t="shared" si="19"/>
        <v>0</v>
      </c>
      <c r="T70" s="72">
        <v>7.9150000000000002E-3</v>
      </c>
      <c r="U70" s="70">
        <f t="shared" si="20"/>
        <v>25.297000000000001</v>
      </c>
      <c r="V70" s="74">
        <f t="shared" si="21"/>
        <v>233.72400000000002</v>
      </c>
      <c r="W70" s="74">
        <f t="shared" si="22"/>
        <v>233.05200000000002</v>
      </c>
      <c r="X70" s="74">
        <f t="shared" si="23"/>
        <v>0.67200000000000004</v>
      </c>
    </row>
    <row r="71" spans="1:24" ht="20.100000000000001" customHeight="1" x14ac:dyDescent="0.2">
      <c r="A71" s="111" t="str">
        <f>'SDI IMSS'!A34</f>
        <v>FRANCISCO JAVIER SANCHEZ PEREZ</v>
      </c>
      <c r="B71" s="62">
        <v>15</v>
      </c>
      <c r="C71" s="62"/>
      <c r="D71" s="62"/>
      <c r="E71" s="118">
        <f>'SDI IMSS'!N34</f>
        <v>269.2</v>
      </c>
      <c r="F71" s="64">
        <f t="shared" si="12"/>
        <v>1682.2500000000002</v>
      </c>
      <c r="G71" s="64">
        <f t="shared" si="13"/>
        <v>269.2</v>
      </c>
      <c r="H71" s="65">
        <v>67.290000000000006</v>
      </c>
      <c r="I71" s="66">
        <v>0.20399999999999999</v>
      </c>
      <c r="J71" s="67">
        <f t="shared" si="14"/>
        <v>205.90700000000001</v>
      </c>
      <c r="K71" s="68">
        <f t="shared" si="15"/>
        <v>201.87</v>
      </c>
      <c r="L71" s="66">
        <v>1.0999999999999999E-2</v>
      </c>
      <c r="M71" s="67">
        <f>ROUND(IF(G71&gt;K71,(G71-K71)*L71*(B71-D71),0),3)</f>
        <v>11.109</v>
      </c>
      <c r="N71" s="61">
        <v>4.0000000000000001E-3</v>
      </c>
      <c r="O71" s="69">
        <f>ROUND(IF(G71&gt;K71,(G71-K71)*(B71-D71)*N71,0),3)</f>
        <v>4.04</v>
      </c>
      <c r="P71" s="61">
        <v>0</v>
      </c>
      <c r="Q71" s="70">
        <f t="shared" si="18"/>
        <v>0</v>
      </c>
      <c r="R71" s="61">
        <v>0</v>
      </c>
      <c r="S71" s="71">
        <f t="shared" si="19"/>
        <v>0</v>
      </c>
      <c r="T71" s="72">
        <v>7.9150000000000002E-3</v>
      </c>
      <c r="U71" s="70">
        <f t="shared" si="20"/>
        <v>31.960999999999999</v>
      </c>
      <c r="V71" s="74">
        <f t="shared" si="21"/>
        <v>253.017</v>
      </c>
      <c r="W71" s="74">
        <f t="shared" si="22"/>
        <v>248.97700000000003</v>
      </c>
      <c r="X71" s="74">
        <f t="shared" si="23"/>
        <v>4.04</v>
      </c>
    </row>
    <row r="72" spans="1:24" ht="20.100000000000001" customHeight="1" x14ac:dyDescent="0.2">
      <c r="A72" s="111" t="str">
        <f>'SDI IMSS'!A35</f>
        <v>JOSE ANTONIO GUTIERREZ QUIROZ</v>
      </c>
      <c r="B72" s="62">
        <v>15</v>
      </c>
      <c r="C72" s="62"/>
      <c r="D72" s="62"/>
      <c r="E72" s="118">
        <f>'SDI IMSS'!N35</f>
        <v>204.27</v>
      </c>
      <c r="F72" s="64">
        <f t="shared" si="12"/>
        <v>1682.2500000000002</v>
      </c>
      <c r="G72" s="64">
        <f t="shared" si="13"/>
        <v>204.27</v>
      </c>
      <c r="H72" s="65">
        <v>67.290000000000006</v>
      </c>
      <c r="I72" s="66">
        <v>0.20399999999999999</v>
      </c>
      <c r="J72" s="67">
        <f t="shared" si="14"/>
        <v>205.90700000000001</v>
      </c>
      <c r="K72" s="68">
        <f t="shared" si="15"/>
        <v>201.87</v>
      </c>
      <c r="L72" s="66">
        <v>1.0999999999999999E-2</v>
      </c>
      <c r="M72" s="67">
        <f t="shared" si="28"/>
        <v>0.39600000000000002</v>
      </c>
      <c r="N72" s="61">
        <v>4.0000000000000001E-3</v>
      </c>
      <c r="O72" s="69">
        <f t="shared" si="27"/>
        <v>0.14399999999999999</v>
      </c>
      <c r="P72" s="61">
        <v>0</v>
      </c>
      <c r="Q72" s="70">
        <f t="shared" si="18"/>
        <v>0</v>
      </c>
      <c r="R72" s="61">
        <v>0</v>
      </c>
      <c r="S72" s="71">
        <f t="shared" si="19"/>
        <v>0</v>
      </c>
      <c r="T72" s="72">
        <v>7.9150000000000002E-3</v>
      </c>
      <c r="U72" s="70">
        <f t="shared" si="20"/>
        <v>24.251999999999999</v>
      </c>
      <c r="V72" s="74">
        <f t="shared" si="21"/>
        <v>230.69900000000001</v>
      </c>
      <c r="W72" s="74">
        <f t="shared" si="22"/>
        <v>230.55500000000001</v>
      </c>
      <c r="X72" s="74">
        <f t="shared" si="23"/>
        <v>0.14399999999999999</v>
      </c>
    </row>
    <row r="73" spans="1:24" ht="20.100000000000001" customHeight="1" x14ac:dyDescent="0.2">
      <c r="A73" s="111" t="str">
        <f>'SDI IMSS'!A36</f>
        <v xml:space="preserve">PATRICIA GARCÍA MARTÍNEZ </v>
      </c>
      <c r="B73" s="62">
        <v>15</v>
      </c>
      <c r="C73" s="62"/>
      <c r="D73" s="62"/>
      <c r="E73" s="118">
        <f>'SDI IMSS'!N36</f>
        <v>212.72</v>
      </c>
      <c r="F73" s="64">
        <f t="shared" si="12"/>
        <v>1682.2500000000002</v>
      </c>
      <c r="G73" s="64">
        <f t="shared" si="13"/>
        <v>212.72</v>
      </c>
      <c r="H73" s="65">
        <v>67.290000000000006</v>
      </c>
      <c r="I73" s="66">
        <v>0.20399999999999999</v>
      </c>
      <c r="J73" s="67">
        <f t="shared" ref="J73:J79" si="29">ROUND((B73-D73)*H73*I73,3)</f>
        <v>205.90700000000001</v>
      </c>
      <c r="K73" s="68">
        <f t="shared" si="15"/>
        <v>201.87</v>
      </c>
      <c r="L73" s="66">
        <v>1.0999999999999999E-2</v>
      </c>
      <c r="M73" s="67">
        <f t="shared" ref="M73:M79" si="30">ROUND(IF(G73&gt;K73,(G73-K73)*L73*(B73-D73),0),3)</f>
        <v>1.79</v>
      </c>
      <c r="N73" s="61">
        <v>4.0000000000000001E-3</v>
      </c>
      <c r="O73" s="69">
        <f t="shared" ref="O73:O83" si="31">ROUND(IF(G73&gt;K73,(G73-K73)*(B73-D73)*N73,0),3)</f>
        <v>0.65100000000000002</v>
      </c>
      <c r="P73" s="61">
        <v>0</v>
      </c>
      <c r="Q73" s="70">
        <f t="shared" si="18"/>
        <v>0</v>
      </c>
      <c r="R73" s="61">
        <v>0</v>
      </c>
      <c r="S73" s="71">
        <f t="shared" si="19"/>
        <v>0</v>
      </c>
      <c r="T73" s="72">
        <v>7.9150000000000002E-3</v>
      </c>
      <c r="U73" s="70">
        <f t="shared" ref="U73:U79" si="32">ROUND((B73-C73-D73)*G73*T73,3)</f>
        <v>25.254999999999999</v>
      </c>
      <c r="V73" s="74">
        <f t="shared" ref="V73:V87" si="33">SUM(J73+M73+O73+Q73+S73+U73)</f>
        <v>233.60300000000001</v>
      </c>
      <c r="W73" s="74">
        <f t="shared" si="22"/>
        <v>232.952</v>
      </c>
      <c r="X73" s="74">
        <f t="shared" si="23"/>
        <v>0.65100000000000002</v>
      </c>
    </row>
    <row r="74" spans="1:24" ht="20.100000000000001" customHeight="1" x14ac:dyDescent="0.2">
      <c r="A74" s="111" t="str">
        <f>'SDI IMSS'!A37</f>
        <v>MANUEL VILLALVAZO GUTIERREZ</v>
      </c>
      <c r="B74" s="62">
        <v>15</v>
      </c>
      <c r="C74" s="62"/>
      <c r="D74" s="62"/>
      <c r="E74" s="118">
        <f>'SDI IMSS'!N37</f>
        <v>209.83</v>
      </c>
      <c r="F74" s="64">
        <f t="shared" si="12"/>
        <v>1682.2500000000002</v>
      </c>
      <c r="G74" s="64">
        <f t="shared" si="13"/>
        <v>209.83</v>
      </c>
      <c r="H74" s="65">
        <v>67.290000000000006</v>
      </c>
      <c r="I74" s="66">
        <v>0.20399999999999999</v>
      </c>
      <c r="J74" s="67">
        <f t="shared" si="29"/>
        <v>205.90700000000001</v>
      </c>
      <c r="K74" s="68">
        <f t="shared" si="15"/>
        <v>201.87</v>
      </c>
      <c r="L74" s="66">
        <v>1.0999999999999999E-2</v>
      </c>
      <c r="M74" s="67">
        <f t="shared" si="30"/>
        <v>1.3129999999999999</v>
      </c>
      <c r="N74" s="61">
        <v>4.0000000000000001E-3</v>
      </c>
      <c r="O74" s="69">
        <f t="shared" si="31"/>
        <v>0.47799999999999998</v>
      </c>
      <c r="P74" s="61">
        <v>0</v>
      </c>
      <c r="Q74" s="70">
        <f t="shared" si="18"/>
        <v>0</v>
      </c>
      <c r="R74" s="61">
        <v>0</v>
      </c>
      <c r="S74" s="71">
        <f t="shared" si="19"/>
        <v>0</v>
      </c>
      <c r="T74" s="72">
        <v>7.9150000000000002E-3</v>
      </c>
      <c r="U74" s="70">
        <f t="shared" si="32"/>
        <v>24.911999999999999</v>
      </c>
      <c r="V74" s="74">
        <f t="shared" si="33"/>
        <v>232.61</v>
      </c>
      <c r="W74" s="74">
        <f t="shared" si="22"/>
        <v>232.13200000000001</v>
      </c>
      <c r="X74" s="74">
        <f t="shared" si="23"/>
        <v>0.47799999999999998</v>
      </c>
    </row>
    <row r="75" spans="1:24" ht="20.100000000000001" customHeight="1" x14ac:dyDescent="0.2">
      <c r="A75" s="111">
        <f>'SDI IMSS'!A38</f>
        <v>0</v>
      </c>
      <c r="B75" s="62">
        <v>15</v>
      </c>
      <c r="C75" s="62"/>
      <c r="D75" s="62"/>
      <c r="E75" s="118">
        <f>'SDI IMSS'!N38</f>
        <v>0</v>
      </c>
      <c r="F75" s="64">
        <f t="shared" si="12"/>
        <v>1682.2500000000002</v>
      </c>
      <c r="G75" s="64">
        <f t="shared" si="13"/>
        <v>0</v>
      </c>
      <c r="H75" s="65">
        <v>67.290000000000006</v>
      </c>
      <c r="I75" s="66">
        <v>0.20399999999999999</v>
      </c>
      <c r="J75" s="67">
        <f>ROUND((B75-D75)*H75*I75,3)</f>
        <v>205.90700000000001</v>
      </c>
      <c r="K75" s="68">
        <f t="shared" si="15"/>
        <v>201.87</v>
      </c>
      <c r="L75" s="66">
        <v>1.0999999999999999E-2</v>
      </c>
      <c r="M75" s="67">
        <f>ROUND(IF(G75&gt;K75,(G75-K75)*L75*(B75-D75),0),3)</f>
        <v>0</v>
      </c>
      <c r="N75" s="61">
        <v>4.0000000000000001E-3</v>
      </c>
      <c r="O75" s="69">
        <f>ROUND(IF(G75&gt;K75,(G75-K75)*(B75-D75)*N75,0),3)</f>
        <v>0</v>
      </c>
      <c r="P75" s="61">
        <v>0</v>
      </c>
      <c r="Q75" s="70">
        <f t="shared" si="18"/>
        <v>0</v>
      </c>
      <c r="R75" s="61">
        <v>0</v>
      </c>
      <c r="S75" s="71">
        <f t="shared" si="19"/>
        <v>0</v>
      </c>
      <c r="T75" s="72">
        <v>7.9150000000000002E-3</v>
      </c>
      <c r="U75" s="70">
        <f>ROUND((B75-C75-D75)*G75*T75,3)</f>
        <v>0</v>
      </c>
      <c r="V75" s="74">
        <f t="shared" si="33"/>
        <v>205.90700000000001</v>
      </c>
      <c r="W75" s="74">
        <f t="shared" si="22"/>
        <v>205.90700000000001</v>
      </c>
      <c r="X75" s="74">
        <f t="shared" si="23"/>
        <v>0</v>
      </c>
    </row>
    <row r="76" spans="1:24" ht="20.100000000000001" customHeight="1" x14ac:dyDescent="0.2">
      <c r="A76" s="111" t="str">
        <f>'SDI IMSS'!A39</f>
        <v>ERIK SALVADOR CONTRERAS ELIZONDO</v>
      </c>
      <c r="B76" s="62">
        <v>15</v>
      </c>
      <c r="C76" s="62"/>
      <c r="D76" s="62"/>
      <c r="E76" s="118">
        <f>'SDI IMSS'!N39</f>
        <v>196.38</v>
      </c>
      <c r="F76" s="64">
        <f t="shared" si="12"/>
        <v>1682.2500000000002</v>
      </c>
      <c r="G76" s="64">
        <f t="shared" si="13"/>
        <v>196.38</v>
      </c>
      <c r="H76" s="65">
        <v>67.290000000000006</v>
      </c>
      <c r="I76" s="66">
        <v>0.20399999999999999</v>
      </c>
      <c r="J76" s="67">
        <f>ROUND((B76-D76)*H76*I76,3)</f>
        <v>205.90700000000001</v>
      </c>
      <c r="K76" s="68">
        <f t="shared" si="15"/>
        <v>201.87</v>
      </c>
      <c r="L76" s="66">
        <v>1.0999999999999999E-2</v>
      </c>
      <c r="M76" s="67">
        <f>ROUND(IF(G76&gt;K76,(G76-K76)*L76*(B76-D76),0),3)</f>
        <v>0</v>
      </c>
      <c r="N76" s="61">
        <v>4.0000000000000001E-3</v>
      </c>
      <c r="O76" s="69">
        <f>ROUND(IF(G76&gt;K76,(G76-K76)*(B76-D76)*N76,0),3)</f>
        <v>0</v>
      </c>
      <c r="P76" s="61">
        <v>0</v>
      </c>
      <c r="Q76" s="70">
        <f t="shared" si="18"/>
        <v>0</v>
      </c>
      <c r="R76" s="61">
        <v>0</v>
      </c>
      <c r="S76" s="71">
        <f t="shared" si="19"/>
        <v>0</v>
      </c>
      <c r="T76" s="72">
        <v>7.9150000000000002E-3</v>
      </c>
      <c r="U76" s="70">
        <f>ROUND((B76-C76-D76)*G76*T76,3)</f>
        <v>23.315000000000001</v>
      </c>
      <c r="V76" s="74">
        <f t="shared" si="33"/>
        <v>229.22200000000001</v>
      </c>
      <c r="W76" s="74">
        <f t="shared" si="22"/>
        <v>229.22200000000001</v>
      </c>
      <c r="X76" s="74">
        <f t="shared" si="23"/>
        <v>0</v>
      </c>
    </row>
    <row r="77" spans="1:24" ht="20.100000000000001" customHeight="1" x14ac:dyDescent="0.2">
      <c r="A77" s="111" t="str">
        <f>'SDI IMSS'!A40</f>
        <v>JUAN MANUEL MARTINEZ VENEGAS</v>
      </c>
      <c r="B77" s="62">
        <v>15</v>
      </c>
      <c r="C77" s="62"/>
      <c r="D77" s="62"/>
      <c r="E77" s="118">
        <f>'SDI IMSS'!N40</f>
        <v>196.38</v>
      </c>
      <c r="F77" s="64">
        <f t="shared" si="12"/>
        <v>1682.2500000000002</v>
      </c>
      <c r="G77" s="64">
        <f t="shared" si="13"/>
        <v>196.38</v>
      </c>
      <c r="H77" s="65">
        <v>67.290000000000006</v>
      </c>
      <c r="I77" s="66">
        <v>0.20399999999999999</v>
      </c>
      <c r="J77" s="67">
        <f>ROUND((B77-D77)*H77*I77,3)</f>
        <v>205.90700000000001</v>
      </c>
      <c r="K77" s="68">
        <f t="shared" si="15"/>
        <v>201.87</v>
      </c>
      <c r="L77" s="66">
        <v>1.0999999999999999E-2</v>
      </c>
      <c r="M77" s="67">
        <f>ROUND(IF(G77&gt;K77,(G77-K77)*L77*(B77-D77),0),3)</f>
        <v>0</v>
      </c>
      <c r="N77" s="61">
        <v>4.0000000000000001E-3</v>
      </c>
      <c r="O77" s="69">
        <f>ROUND(IF(G77&gt;K77,(G77-K77)*(B77-D77)*N77,0),3)</f>
        <v>0</v>
      </c>
      <c r="P77" s="61">
        <v>0</v>
      </c>
      <c r="Q77" s="70">
        <f t="shared" si="18"/>
        <v>0</v>
      </c>
      <c r="R77" s="61">
        <v>0</v>
      </c>
      <c r="S77" s="71">
        <f t="shared" si="19"/>
        <v>0</v>
      </c>
      <c r="T77" s="72">
        <v>7.9150000000000002E-3</v>
      </c>
      <c r="U77" s="70">
        <f>ROUND((B77-C77-D77)*G77*T77,3)</f>
        <v>23.315000000000001</v>
      </c>
      <c r="V77" s="74">
        <f>SUM(J77+M77+O77+Q77+S77+U77)</f>
        <v>229.22200000000001</v>
      </c>
      <c r="W77" s="74">
        <f t="shared" si="22"/>
        <v>229.22200000000001</v>
      </c>
      <c r="X77" s="74">
        <f t="shared" si="23"/>
        <v>0</v>
      </c>
    </row>
    <row r="78" spans="1:24" ht="20.100000000000001" customHeight="1" x14ac:dyDescent="0.2">
      <c r="A78" s="111" t="str">
        <f>'SDI IMSS'!A41</f>
        <v>JORGE TORREZ MUNGUÍA</v>
      </c>
      <c r="B78" s="62">
        <v>15</v>
      </c>
      <c r="C78" s="62"/>
      <c r="D78" s="62"/>
      <c r="E78" s="118">
        <f>'SDI IMSS'!N41</f>
        <v>191.56</v>
      </c>
      <c r="F78" s="64">
        <f t="shared" si="12"/>
        <v>1682.2500000000002</v>
      </c>
      <c r="G78" s="64">
        <f t="shared" si="13"/>
        <v>191.56</v>
      </c>
      <c r="H78" s="65">
        <v>67.290000000000006</v>
      </c>
      <c r="I78" s="66">
        <v>0.20399999999999999</v>
      </c>
      <c r="J78" s="67">
        <f t="shared" si="29"/>
        <v>205.90700000000001</v>
      </c>
      <c r="K78" s="68">
        <f t="shared" si="15"/>
        <v>201.87</v>
      </c>
      <c r="L78" s="66">
        <v>1.0999999999999999E-2</v>
      </c>
      <c r="M78" s="67">
        <f t="shared" si="30"/>
        <v>0</v>
      </c>
      <c r="N78" s="61">
        <v>4.0000000000000001E-3</v>
      </c>
      <c r="O78" s="69">
        <f t="shared" si="31"/>
        <v>0</v>
      </c>
      <c r="P78" s="61">
        <v>0</v>
      </c>
      <c r="Q78" s="70">
        <f t="shared" si="18"/>
        <v>0</v>
      </c>
      <c r="R78" s="61">
        <v>0</v>
      </c>
      <c r="S78" s="71">
        <f t="shared" si="19"/>
        <v>0</v>
      </c>
      <c r="T78" s="72">
        <v>7.9150000000000002E-3</v>
      </c>
      <c r="U78" s="70">
        <f t="shared" si="32"/>
        <v>22.742999999999999</v>
      </c>
      <c r="V78" s="74">
        <f t="shared" si="33"/>
        <v>228.65</v>
      </c>
      <c r="W78" s="74">
        <f t="shared" si="22"/>
        <v>228.65</v>
      </c>
      <c r="X78" s="74">
        <f t="shared" si="23"/>
        <v>0</v>
      </c>
    </row>
    <row r="79" spans="1:24" ht="20.100000000000001" customHeight="1" x14ac:dyDescent="0.2">
      <c r="A79" s="111" t="str">
        <f>'SDI IMSS'!A42</f>
        <v>MIGUEL SOLORZANO SANCHEZ</v>
      </c>
      <c r="B79" s="62">
        <v>15</v>
      </c>
      <c r="C79" s="62"/>
      <c r="D79" s="62"/>
      <c r="E79" s="118">
        <f>'SDI IMSS'!N42</f>
        <v>189.06</v>
      </c>
      <c r="F79" s="64">
        <f t="shared" si="12"/>
        <v>1682.2500000000002</v>
      </c>
      <c r="G79" s="64">
        <f t="shared" si="13"/>
        <v>189.06</v>
      </c>
      <c r="H79" s="65">
        <v>67.290000000000006</v>
      </c>
      <c r="I79" s="66">
        <v>0.20399999999999999</v>
      </c>
      <c r="J79" s="67">
        <f t="shared" si="29"/>
        <v>205.90700000000001</v>
      </c>
      <c r="K79" s="68">
        <f t="shared" si="15"/>
        <v>201.87</v>
      </c>
      <c r="L79" s="66">
        <v>1.0999999999999999E-2</v>
      </c>
      <c r="M79" s="67">
        <f t="shared" si="30"/>
        <v>0</v>
      </c>
      <c r="N79" s="61">
        <v>4.0000000000000001E-3</v>
      </c>
      <c r="O79" s="69">
        <f t="shared" si="31"/>
        <v>0</v>
      </c>
      <c r="P79" s="61">
        <v>0</v>
      </c>
      <c r="Q79" s="70">
        <f t="shared" si="18"/>
        <v>0</v>
      </c>
      <c r="R79" s="61">
        <v>0</v>
      </c>
      <c r="S79" s="71">
        <f t="shared" si="19"/>
        <v>0</v>
      </c>
      <c r="T79" s="72">
        <v>7.9150000000000002E-3</v>
      </c>
      <c r="U79" s="70">
        <f t="shared" si="32"/>
        <v>22.446000000000002</v>
      </c>
      <c r="V79" s="74">
        <f t="shared" si="33"/>
        <v>228.35300000000001</v>
      </c>
      <c r="W79" s="74">
        <f t="shared" si="22"/>
        <v>228.35300000000001</v>
      </c>
      <c r="X79" s="74">
        <f t="shared" si="23"/>
        <v>0</v>
      </c>
    </row>
    <row r="80" spans="1:24" ht="20.100000000000001" customHeight="1" x14ac:dyDescent="0.2">
      <c r="A80" s="111">
        <f>'SDI IMSS'!A43</f>
        <v>0</v>
      </c>
      <c r="B80" s="62">
        <v>15</v>
      </c>
      <c r="C80" s="62"/>
      <c r="D80" s="62"/>
      <c r="E80" s="118">
        <f>'SDI IMSS'!N43</f>
        <v>0</v>
      </c>
      <c r="F80" s="64">
        <f t="shared" si="12"/>
        <v>1682.2500000000002</v>
      </c>
      <c r="G80" s="64">
        <f t="shared" si="13"/>
        <v>0</v>
      </c>
      <c r="H80" s="65">
        <v>67.290000000000006</v>
      </c>
      <c r="I80" s="66">
        <v>0.20399999999999999</v>
      </c>
      <c r="J80" s="67">
        <f t="shared" ref="J80:J94" si="34">ROUND((B80-D80)*H80*I80,3)</f>
        <v>205.90700000000001</v>
      </c>
      <c r="K80" s="68">
        <f t="shared" si="15"/>
        <v>201.87</v>
      </c>
      <c r="L80" s="66">
        <v>1.0999999999999999E-2</v>
      </c>
      <c r="M80" s="67">
        <f t="shared" ref="M80:M94" si="35">ROUND(IF(G80&gt;K80,(G80-K80)*L80*(B80-D80),0),3)</f>
        <v>0</v>
      </c>
      <c r="N80" s="61">
        <v>4.0000000000000001E-3</v>
      </c>
      <c r="O80" s="69">
        <f>ROUND(IF(G80&gt;K80,(G80-K80)*(B80-D80)*N80,0),3)</f>
        <v>0</v>
      </c>
      <c r="P80" s="61">
        <v>0</v>
      </c>
      <c r="Q80" s="70">
        <f t="shared" si="18"/>
        <v>0</v>
      </c>
      <c r="R80" s="61">
        <v>0</v>
      </c>
      <c r="S80" s="71">
        <f t="shared" si="19"/>
        <v>0</v>
      </c>
      <c r="T80" s="72">
        <v>7.9150000000000002E-3</v>
      </c>
      <c r="U80" s="70">
        <f t="shared" ref="U80:U94" si="36">ROUND((B80-C80-D80)*G80*T80,3)</f>
        <v>0</v>
      </c>
      <c r="V80" s="74">
        <f t="shared" si="33"/>
        <v>205.90700000000001</v>
      </c>
      <c r="W80" s="74">
        <f t="shared" si="22"/>
        <v>205.90700000000001</v>
      </c>
      <c r="X80" s="74">
        <f t="shared" si="23"/>
        <v>0</v>
      </c>
    </row>
    <row r="81" spans="1:24" ht="20.100000000000001" customHeight="1" x14ac:dyDescent="0.2">
      <c r="A81" s="111" t="str">
        <f>'SDI IMSS'!A44</f>
        <v>MARIA ESTHER AGUAYO QUIROZ</v>
      </c>
      <c r="B81" s="62">
        <v>15</v>
      </c>
      <c r="C81" s="62"/>
      <c r="D81" s="62"/>
      <c r="E81" s="118">
        <f>'SDI IMSS'!N44</f>
        <v>272.58</v>
      </c>
      <c r="F81" s="64">
        <f t="shared" si="12"/>
        <v>1682.2500000000002</v>
      </c>
      <c r="G81" s="64">
        <f t="shared" si="13"/>
        <v>272.58</v>
      </c>
      <c r="H81" s="65">
        <v>67.290000000000006</v>
      </c>
      <c r="I81" s="66">
        <v>0.20399999999999999</v>
      </c>
      <c r="J81" s="67">
        <f t="shared" si="34"/>
        <v>205.90700000000001</v>
      </c>
      <c r="K81" s="68">
        <f t="shared" si="15"/>
        <v>201.87</v>
      </c>
      <c r="L81" s="66">
        <v>1.0999999999999999E-2</v>
      </c>
      <c r="M81" s="67">
        <f t="shared" si="35"/>
        <v>11.667</v>
      </c>
      <c r="N81" s="61">
        <v>4.0000000000000001E-3</v>
      </c>
      <c r="O81" s="69">
        <f>ROUND(IF(G81&gt;K81,(G81-K81)*(B81-D81)*N81,0),3)</f>
        <v>4.2430000000000003</v>
      </c>
      <c r="P81" s="61">
        <v>0</v>
      </c>
      <c r="Q81" s="70">
        <f t="shared" si="18"/>
        <v>0</v>
      </c>
      <c r="R81" s="61">
        <v>0</v>
      </c>
      <c r="S81" s="71">
        <f t="shared" si="19"/>
        <v>0</v>
      </c>
      <c r="T81" s="72">
        <v>7.9150000000000002E-3</v>
      </c>
      <c r="U81" s="70">
        <f t="shared" si="36"/>
        <v>32.362000000000002</v>
      </c>
      <c r="V81" s="74">
        <f t="shared" si="33"/>
        <v>254.179</v>
      </c>
      <c r="W81" s="74">
        <f t="shared" si="22"/>
        <v>249.93600000000001</v>
      </c>
      <c r="X81" s="74">
        <f t="shared" si="23"/>
        <v>4.2430000000000003</v>
      </c>
    </row>
    <row r="82" spans="1:24" ht="20.100000000000001" customHeight="1" x14ac:dyDescent="0.2">
      <c r="A82" s="111" t="str">
        <f>'SDI IMSS'!A45</f>
        <v>SOCRATES VAZQUEZ RAMOS</v>
      </c>
      <c r="B82" s="62">
        <v>15</v>
      </c>
      <c r="C82" s="62"/>
      <c r="D82" s="62"/>
      <c r="E82" s="118" t="str">
        <f>'SDI IMSS'!N45</f>
        <v>INCAP</v>
      </c>
      <c r="F82" s="64">
        <f t="shared" si="12"/>
        <v>1682.2500000000002</v>
      </c>
      <c r="G82" s="64">
        <f t="shared" si="13"/>
        <v>1682.2500000000002</v>
      </c>
      <c r="H82" s="65">
        <v>67.290000000000006</v>
      </c>
      <c r="I82" s="66">
        <v>0.20399999999999999</v>
      </c>
      <c r="J82" s="67">
        <f t="shared" si="34"/>
        <v>205.90700000000001</v>
      </c>
      <c r="K82" s="68">
        <f t="shared" si="15"/>
        <v>201.87</v>
      </c>
      <c r="L82" s="66">
        <v>1.0999999999999999E-2</v>
      </c>
      <c r="M82" s="67">
        <f t="shared" si="35"/>
        <v>244.26300000000001</v>
      </c>
      <c r="N82" s="61">
        <v>4.0000000000000001E-3</v>
      </c>
      <c r="O82" s="69">
        <f>ROUND(IF(G82&gt;K82,(G82-K82)*(B82-D82)*N82,0),3)</f>
        <v>88.822999999999993</v>
      </c>
      <c r="P82" s="61">
        <v>0</v>
      </c>
      <c r="Q82" s="70">
        <f t="shared" si="18"/>
        <v>0</v>
      </c>
      <c r="R82" s="61">
        <v>0</v>
      </c>
      <c r="S82" s="71">
        <f t="shared" si="19"/>
        <v>0</v>
      </c>
      <c r="T82" s="72">
        <v>7.9150000000000002E-3</v>
      </c>
      <c r="U82" s="70">
        <f t="shared" si="36"/>
        <v>199.72499999999999</v>
      </c>
      <c r="V82" s="74">
        <f t="shared" si="33"/>
        <v>738.71800000000007</v>
      </c>
      <c r="W82" s="74">
        <f t="shared" si="22"/>
        <v>649.89499999999998</v>
      </c>
      <c r="X82" s="74">
        <f t="shared" si="23"/>
        <v>88.822999999999993</v>
      </c>
    </row>
    <row r="83" spans="1:24" ht="20.100000000000001" customHeight="1" x14ac:dyDescent="0.2">
      <c r="A83" s="111" t="str">
        <f>'SDI IMSS'!A46</f>
        <v>BELEN VARGAS RODRIGUEZ</v>
      </c>
      <c r="B83" s="62">
        <v>15</v>
      </c>
      <c r="C83" s="62"/>
      <c r="D83" s="62"/>
      <c r="E83" s="118">
        <f>'SDI IMSS'!N46</f>
        <v>303.39999999999998</v>
      </c>
      <c r="F83" s="64">
        <f t="shared" si="12"/>
        <v>1682.2500000000002</v>
      </c>
      <c r="G83" s="64">
        <f t="shared" si="13"/>
        <v>303.39999999999998</v>
      </c>
      <c r="H83" s="65">
        <v>67.290000000000006</v>
      </c>
      <c r="I83" s="66">
        <v>0.20399999999999999</v>
      </c>
      <c r="J83" s="67">
        <f t="shared" si="34"/>
        <v>205.90700000000001</v>
      </c>
      <c r="K83" s="68">
        <f t="shared" si="15"/>
        <v>201.87</v>
      </c>
      <c r="L83" s="66">
        <v>1.0999999999999999E-2</v>
      </c>
      <c r="M83" s="67">
        <f t="shared" si="35"/>
        <v>16.751999999999999</v>
      </c>
      <c r="N83" s="61">
        <v>4.0000000000000001E-3</v>
      </c>
      <c r="O83" s="69">
        <f t="shared" si="31"/>
        <v>6.0919999999999996</v>
      </c>
      <c r="P83" s="61">
        <v>0</v>
      </c>
      <c r="Q83" s="70">
        <f t="shared" si="18"/>
        <v>0</v>
      </c>
      <c r="R83" s="61">
        <v>0</v>
      </c>
      <c r="S83" s="71">
        <f t="shared" si="19"/>
        <v>0</v>
      </c>
      <c r="T83" s="72">
        <v>7.9150000000000002E-3</v>
      </c>
      <c r="U83" s="70">
        <f t="shared" si="36"/>
        <v>36.021000000000001</v>
      </c>
      <c r="V83" s="74">
        <f t="shared" si="33"/>
        <v>264.77200000000005</v>
      </c>
      <c r="W83" s="74">
        <f t="shared" si="22"/>
        <v>258.68</v>
      </c>
      <c r="X83" s="74">
        <f t="shared" si="23"/>
        <v>6.0919999999999996</v>
      </c>
    </row>
    <row r="84" spans="1:24" ht="20.100000000000001" customHeight="1" x14ac:dyDescent="0.2">
      <c r="A84" s="111" t="str">
        <f>'SDI IMSS'!A47</f>
        <v>ANGELICA DEL ROCIO AMEZCUA RODRIGUEZ</v>
      </c>
      <c r="B84" s="62">
        <v>15</v>
      </c>
      <c r="C84" s="62"/>
      <c r="D84" s="62"/>
      <c r="E84" s="118">
        <f>'SDI IMSS'!N47</f>
        <v>303.39999999999998</v>
      </c>
      <c r="F84" s="64">
        <f t="shared" si="12"/>
        <v>1682.2500000000002</v>
      </c>
      <c r="G84" s="64">
        <f t="shared" si="13"/>
        <v>303.39999999999998</v>
      </c>
      <c r="H84" s="65">
        <v>67.290000000000006</v>
      </c>
      <c r="I84" s="66">
        <v>0.20399999999999999</v>
      </c>
      <c r="J84" s="67">
        <f t="shared" si="34"/>
        <v>205.90700000000001</v>
      </c>
      <c r="K84" s="68">
        <f t="shared" si="15"/>
        <v>201.87</v>
      </c>
      <c r="L84" s="66">
        <v>1.0999999999999999E-2</v>
      </c>
      <c r="M84" s="67">
        <f t="shared" si="35"/>
        <v>16.751999999999999</v>
      </c>
      <c r="N84" s="61">
        <v>4.0000000000000001E-3</v>
      </c>
      <c r="O84" s="69">
        <f t="shared" ref="O84:O94" si="37">ROUND(IF(G84&gt;K84,(G84-K84)*(B84-D84)*N84,0),3)</f>
        <v>6.0919999999999996</v>
      </c>
      <c r="P84" s="61">
        <v>0</v>
      </c>
      <c r="Q84" s="70">
        <f t="shared" si="18"/>
        <v>0</v>
      </c>
      <c r="R84" s="61">
        <v>0</v>
      </c>
      <c r="S84" s="71">
        <f t="shared" si="19"/>
        <v>0</v>
      </c>
      <c r="T84" s="72">
        <v>7.9150000000000002E-3</v>
      </c>
      <c r="U84" s="70">
        <f t="shared" si="36"/>
        <v>36.021000000000001</v>
      </c>
      <c r="V84" s="74">
        <f t="shared" si="33"/>
        <v>264.77200000000005</v>
      </c>
      <c r="W84" s="74">
        <f t="shared" si="22"/>
        <v>258.68</v>
      </c>
      <c r="X84" s="74">
        <f t="shared" si="23"/>
        <v>6.0919999999999996</v>
      </c>
    </row>
    <row r="85" spans="1:24" ht="20.100000000000001" customHeight="1" x14ac:dyDescent="0.2">
      <c r="A85" s="111" t="str">
        <f>'SDI IMSS'!A48</f>
        <v>ROBERTO CUEVAS DEL RIO</v>
      </c>
      <c r="B85" s="62">
        <v>15</v>
      </c>
      <c r="C85" s="62"/>
      <c r="D85" s="62"/>
      <c r="E85" s="118">
        <f>'SDI IMSS'!N48</f>
        <v>670.6</v>
      </c>
      <c r="F85" s="64">
        <f t="shared" si="12"/>
        <v>1682.2500000000002</v>
      </c>
      <c r="G85" s="64">
        <f t="shared" si="13"/>
        <v>670.6</v>
      </c>
      <c r="H85" s="65">
        <v>67.290000000000006</v>
      </c>
      <c r="I85" s="66">
        <v>0.20399999999999999</v>
      </c>
      <c r="J85" s="67">
        <f t="shared" si="34"/>
        <v>205.90700000000001</v>
      </c>
      <c r="K85" s="68">
        <f t="shared" si="15"/>
        <v>201.87</v>
      </c>
      <c r="L85" s="66">
        <v>1.0999999999999999E-2</v>
      </c>
      <c r="M85" s="67">
        <f t="shared" si="35"/>
        <v>77.34</v>
      </c>
      <c r="N85" s="61">
        <v>4.0000000000000001E-3</v>
      </c>
      <c r="O85" s="69">
        <f t="shared" si="37"/>
        <v>28.123999999999999</v>
      </c>
      <c r="P85" s="61">
        <v>0</v>
      </c>
      <c r="Q85" s="70">
        <f t="shared" si="18"/>
        <v>0</v>
      </c>
      <c r="R85" s="61">
        <v>0</v>
      </c>
      <c r="S85" s="71">
        <f t="shared" si="19"/>
        <v>0</v>
      </c>
      <c r="T85" s="72">
        <v>7.9150000000000002E-3</v>
      </c>
      <c r="U85" s="70">
        <f t="shared" si="36"/>
        <v>79.617000000000004</v>
      </c>
      <c r="V85" s="74">
        <f t="shared" si="33"/>
        <v>390.98800000000006</v>
      </c>
      <c r="W85" s="74">
        <f t="shared" si="22"/>
        <v>362.86400000000003</v>
      </c>
      <c r="X85" s="74">
        <f t="shared" si="23"/>
        <v>28.123999999999999</v>
      </c>
    </row>
    <row r="86" spans="1:24" ht="20.100000000000001" customHeight="1" x14ac:dyDescent="0.2">
      <c r="A86" s="111" t="str">
        <f>'SDI IMSS'!A49</f>
        <v>ANA ROSA CONTRERAS RODRIGUEZ</v>
      </c>
      <c r="B86" s="62">
        <v>15</v>
      </c>
      <c r="C86" s="62"/>
      <c r="D86" s="62"/>
      <c r="E86" s="118">
        <f>'SDI IMSS'!N49</f>
        <v>317.56</v>
      </c>
      <c r="F86" s="64">
        <f t="shared" si="12"/>
        <v>1682.2500000000002</v>
      </c>
      <c r="G86" s="64">
        <f t="shared" si="13"/>
        <v>317.56</v>
      </c>
      <c r="H86" s="65">
        <v>67.290000000000006</v>
      </c>
      <c r="I86" s="66">
        <v>0.20399999999999999</v>
      </c>
      <c r="J86" s="67">
        <f t="shared" si="34"/>
        <v>205.90700000000001</v>
      </c>
      <c r="K86" s="68">
        <f t="shared" si="15"/>
        <v>201.87</v>
      </c>
      <c r="L86" s="66">
        <v>1.0999999999999999E-2</v>
      </c>
      <c r="M86" s="67">
        <f t="shared" si="35"/>
        <v>19.088999999999999</v>
      </c>
      <c r="N86" s="61">
        <v>4.0000000000000001E-3</v>
      </c>
      <c r="O86" s="69">
        <f t="shared" si="37"/>
        <v>6.9409999999999998</v>
      </c>
      <c r="P86" s="61">
        <v>0</v>
      </c>
      <c r="Q86" s="70">
        <f t="shared" si="18"/>
        <v>0</v>
      </c>
      <c r="R86" s="61">
        <v>0</v>
      </c>
      <c r="S86" s="71">
        <f t="shared" si="19"/>
        <v>0</v>
      </c>
      <c r="T86" s="72">
        <v>7.9150000000000002E-3</v>
      </c>
      <c r="U86" s="70">
        <f t="shared" si="36"/>
        <v>37.701999999999998</v>
      </c>
      <c r="V86" s="74">
        <f t="shared" si="33"/>
        <v>269.63900000000001</v>
      </c>
      <c r="W86" s="74">
        <f t="shared" si="22"/>
        <v>262.69799999999998</v>
      </c>
      <c r="X86" s="74">
        <f t="shared" si="23"/>
        <v>6.9409999999999998</v>
      </c>
    </row>
    <row r="87" spans="1:24" ht="20.100000000000001" customHeight="1" x14ac:dyDescent="0.2">
      <c r="A87" s="111" t="str">
        <f>'SDI IMSS'!A50</f>
        <v>RUBEN HIRAM CASTELLANOS LARA</v>
      </c>
      <c r="B87" s="62">
        <v>15</v>
      </c>
      <c r="C87" s="62"/>
      <c r="D87" s="62"/>
      <c r="E87" s="118">
        <f>'SDI IMSS'!N50</f>
        <v>265.42</v>
      </c>
      <c r="F87" s="64">
        <f t="shared" si="12"/>
        <v>1682.2500000000002</v>
      </c>
      <c r="G87" s="64">
        <f t="shared" si="13"/>
        <v>265.42</v>
      </c>
      <c r="H87" s="65">
        <v>67.290000000000006</v>
      </c>
      <c r="I87" s="66">
        <v>0.20399999999999999</v>
      </c>
      <c r="J87" s="67">
        <f t="shared" si="34"/>
        <v>205.90700000000001</v>
      </c>
      <c r="K87" s="68">
        <f t="shared" si="15"/>
        <v>201.87</v>
      </c>
      <c r="L87" s="66">
        <v>1.0999999999999999E-2</v>
      </c>
      <c r="M87" s="67">
        <f t="shared" si="35"/>
        <v>10.486000000000001</v>
      </c>
      <c r="N87" s="61">
        <v>4.0000000000000001E-3</v>
      </c>
      <c r="O87" s="69">
        <f t="shared" si="37"/>
        <v>3.8130000000000002</v>
      </c>
      <c r="P87" s="61">
        <v>0</v>
      </c>
      <c r="Q87" s="70">
        <f t="shared" si="18"/>
        <v>0</v>
      </c>
      <c r="R87" s="61">
        <v>0</v>
      </c>
      <c r="S87" s="71">
        <f t="shared" si="19"/>
        <v>0</v>
      </c>
      <c r="T87" s="72">
        <v>7.9150000000000002E-3</v>
      </c>
      <c r="U87" s="70">
        <f t="shared" si="36"/>
        <v>31.512</v>
      </c>
      <c r="V87" s="74">
        <f t="shared" si="33"/>
        <v>251.71799999999999</v>
      </c>
      <c r="W87" s="74">
        <f t="shared" si="22"/>
        <v>247.905</v>
      </c>
      <c r="X87" s="74">
        <f t="shared" si="23"/>
        <v>3.8130000000000002</v>
      </c>
    </row>
    <row r="88" spans="1:24" ht="20.100000000000001" customHeight="1" x14ac:dyDescent="0.2">
      <c r="A88" s="111" t="str">
        <f>'SDI IMSS'!A51</f>
        <v>MARIANA ELIZABETH JUAREZ CISNEROS</v>
      </c>
      <c r="B88" s="62">
        <v>15</v>
      </c>
      <c r="C88" s="62"/>
      <c r="D88" s="62"/>
      <c r="E88" s="118">
        <f>'SDI IMSS'!N51</f>
        <v>281.8</v>
      </c>
      <c r="F88" s="64">
        <f t="shared" si="12"/>
        <v>1682.2500000000002</v>
      </c>
      <c r="G88" s="64">
        <f t="shared" si="13"/>
        <v>281.8</v>
      </c>
      <c r="H88" s="65">
        <v>67.290000000000006</v>
      </c>
      <c r="I88" s="66">
        <v>0.20399999999999999</v>
      </c>
      <c r="J88" s="67">
        <f t="shared" si="34"/>
        <v>205.90700000000001</v>
      </c>
      <c r="K88" s="68">
        <f t="shared" si="15"/>
        <v>201.87</v>
      </c>
      <c r="L88" s="66">
        <v>1.0999999999999999E-2</v>
      </c>
      <c r="M88" s="67">
        <f t="shared" si="35"/>
        <v>13.188000000000001</v>
      </c>
      <c r="N88" s="61">
        <v>4.0000000000000001E-3</v>
      </c>
      <c r="O88" s="69">
        <f t="shared" si="37"/>
        <v>4.7960000000000003</v>
      </c>
      <c r="P88" s="61">
        <v>0</v>
      </c>
      <c r="Q88" s="70">
        <f t="shared" si="18"/>
        <v>0</v>
      </c>
      <c r="R88" s="61"/>
      <c r="S88" s="71">
        <f t="shared" si="19"/>
        <v>0</v>
      </c>
      <c r="T88" s="72">
        <v>7.9150000000000002E-3</v>
      </c>
      <c r="U88" s="70">
        <f t="shared" si="36"/>
        <v>33.457000000000001</v>
      </c>
      <c r="V88" s="74">
        <f t="shared" ref="V88:V94" si="38">SUM(J88+M88+O88+Q88+S88+U88)</f>
        <v>257.34800000000001</v>
      </c>
      <c r="W88" s="74">
        <f t="shared" si="22"/>
        <v>252.55199999999999</v>
      </c>
      <c r="X88" s="74">
        <f t="shared" si="23"/>
        <v>4.7960000000000003</v>
      </c>
    </row>
    <row r="89" spans="1:24" ht="20.100000000000001" customHeight="1" x14ac:dyDescent="0.2">
      <c r="A89" s="111" t="str">
        <f>'SDI IMSS'!A52</f>
        <v>LAURA REBECA PIZANO ORTEGA</v>
      </c>
      <c r="B89" s="62">
        <v>15</v>
      </c>
      <c r="C89" s="62"/>
      <c r="D89" s="62"/>
      <c r="E89" s="118">
        <f>'SDI IMSS'!N52</f>
        <v>281.8</v>
      </c>
      <c r="F89" s="64">
        <f t="shared" si="12"/>
        <v>1682.2500000000002</v>
      </c>
      <c r="G89" s="64">
        <f t="shared" si="13"/>
        <v>281.8</v>
      </c>
      <c r="H89" s="65">
        <v>67.290000000000006</v>
      </c>
      <c r="I89" s="66">
        <v>0.20399999999999999</v>
      </c>
      <c r="J89" s="67">
        <f t="shared" si="34"/>
        <v>205.90700000000001</v>
      </c>
      <c r="K89" s="68">
        <f t="shared" si="15"/>
        <v>201.87</v>
      </c>
      <c r="L89" s="66">
        <v>1.0999999999999999E-2</v>
      </c>
      <c r="M89" s="67">
        <f t="shared" si="35"/>
        <v>13.188000000000001</v>
      </c>
      <c r="N89" s="61">
        <v>4.0000000000000001E-3</v>
      </c>
      <c r="O89" s="69">
        <f t="shared" si="37"/>
        <v>4.7960000000000003</v>
      </c>
      <c r="P89" s="61">
        <v>0</v>
      </c>
      <c r="Q89" s="70">
        <f t="shared" si="18"/>
        <v>0</v>
      </c>
      <c r="R89" s="61"/>
      <c r="S89" s="71">
        <f t="shared" si="19"/>
        <v>0</v>
      </c>
      <c r="T89" s="72">
        <v>7.9150000000000002E-3</v>
      </c>
      <c r="U89" s="70">
        <f t="shared" si="36"/>
        <v>33.457000000000001</v>
      </c>
      <c r="V89" s="74">
        <f t="shared" si="38"/>
        <v>257.34800000000001</v>
      </c>
      <c r="W89" s="74">
        <f t="shared" si="22"/>
        <v>252.55199999999999</v>
      </c>
      <c r="X89" s="74">
        <f t="shared" si="23"/>
        <v>4.7960000000000003</v>
      </c>
    </row>
    <row r="90" spans="1:24" ht="20.100000000000001" customHeight="1" x14ac:dyDescent="0.2">
      <c r="A90" s="111" t="str">
        <f>'SDI IMSS'!A53</f>
        <v>ROSA ANGELICA MOJICA CONTRERAS</v>
      </c>
      <c r="B90" s="62">
        <v>15</v>
      </c>
      <c r="C90" s="62"/>
      <c r="D90" s="62"/>
      <c r="E90" s="118">
        <f>'SDI IMSS'!N53</f>
        <v>222.34</v>
      </c>
      <c r="F90" s="64">
        <f t="shared" si="12"/>
        <v>1682.2500000000002</v>
      </c>
      <c r="G90" s="64">
        <f t="shared" si="13"/>
        <v>222.34</v>
      </c>
      <c r="H90" s="65">
        <v>67.290000000000006</v>
      </c>
      <c r="I90" s="66">
        <v>0.20399999999999999</v>
      </c>
      <c r="J90" s="67">
        <f t="shared" si="34"/>
        <v>205.90700000000001</v>
      </c>
      <c r="K90" s="68">
        <f t="shared" si="15"/>
        <v>201.87</v>
      </c>
      <c r="L90" s="66">
        <v>1.0999999999999999E-2</v>
      </c>
      <c r="M90" s="67">
        <f t="shared" si="35"/>
        <v>3.3780000000000001</v>
      </c>
      <c r="N90" s="61">
        <v>4.0000000000000001E-3</v>
      </c>
      <c r="O90" s="69">
        <f t="shared" si="37"/>
        <v>1.228</v>
      </c>
      <c r="P90" s="61">
        <v>0</v>
      </c>
      <c r="Q90" s="70">
        <f t="shared" si="18"/>
        <v>0</v>
      </c>
      <c r="R90" s="61"/>
      <c r="S90" s="71">
        <f t="shared" si="19"/>
        <v>0</v>
      </c>
      <c r="T90" s="72">
        <v>7.9150000000000002E-3</v>
      </c>
      <c r="U90" s="70">
        <f t="shared" si="36"/>
        <v>26.396999999999998</v>
      </c>
      <c r="V90" s="74">
        <f t="shared" si="38"/>
        <v>236.91000000000003</v>
      </c>
      <c r="W90" s="74">
        <f t="shared" si="22"/>
        <v>235.68200000000002</v>
      </c>
      <c r="X90" s="74">
        <f t="shared" si="23"/>
        <v>1.228</v>
      </c>
    </row>
    <row r="91" spans="1:24" ht="20.100000000000001" customHeight="1" x14ac:dyDescent="0.2">
      <c r="A91" s="111" t="str">
        <f>'SDI IMSS'!A54</f>
        <v>MARCO ANTONIO TAPIA CORREA</v>
      </c>
      <c r="B91" s="62">
        <v>15</v>
      </c>
      <c r="C91" s="62"/>
      <c r="D91" s="62"/>
      <c r="E91" s="118">
        <f>'SDI IMSS'!N54</f>
        <v>316.52999999999997</v>
      </c>
      <c r="F91" s="64">
        <f t="shared" si="12"/>
        <v>1682.2500000000002</v>
      </c>
      <c r="G91" s="64">
        <f t="shared" si="13"/>
        <v>316.52999999999997</v>
      </c>
      <c r="H91" s="65">
        <v>67.290000000000006</v>
      </c>
      <c r="I91" s="66">
        <v>0.20399999999999999</v>
      </c>
      <c r="J91" s="67">
        <f t="shared" si="34"/>
        <v>205.90700000000001</v>
      </c>
      <c r="K91" s="68">
        <f t="shared" si="15"/>
        <v>201.87</v>
      </c>
      <c r="L91" s="66">
        <v>1.0999999999999999E-2</v>
      </c>
      <c r="M91" s="67">
        <f t="shared" si="35"/>
        <v>18.919</v>
      </c>
      <c r="N91" s="61">
        <v>4.0000000000000001E-3</v>
      </c>
      <c r="O91" s="69">
        <f t="shared" si="37"/>
        <v>6.88</v>
      </c>
      <c r="P91" s="61">
        <v>0</v>
      </c>
      <c r="Q91" s="70">
        <f t="shared" si="18"/>
        <v>0</v>
      </c>
      <c r="R91" s="61">
        <v>0</v>
      </c>
      <c r="S91" s="71">
        <f t="shared" si="19"/>
        <v>0</v>
      </c>
      <c r="T91" s="72">
        <v>7.9150000000000002E-3</v>
      </c>
      <c r="U91" s="70">
        <f t="shared" si="36"/>
        <v>37.58</v>
      </c>
      <c r="V91" s="74">
        <f>SUM(J91+M91+O91+Q91+S91+U91)</f>
        <v>269.286</v>
      </c>
      <c r="W91" s="74">
        <f t="shared" si="22"/>
        <v>262.40600000000001</v>
      </c>
      <c r="X91" s="74">
        <f t="shared" si="23"/>
        <v>6.88</v>
      </c>
    </row>
    <row r="92" spans="1:24" ht="20.100000000000001" customHeight="1" x14ac:dyDescent="0.2">
      <c r="A92" s="111" t="str">
        <f>'SDI IMSS'!A55</f>
        <v>GUILLERMINA GOMEZ MARTINEZ</v>
      </c>
      <c r="B92" s="62">
        <v>15</v>
      </c>
      <c r="C92" s="62"/>
      <c r="D92" s="62"/>
      <c r="E92" s="118">
        <f>'SDI IMSS'!N55</f>
        <v>232.26</v>
      </c>
      <c r="F92" s="64">
        <f t="shared" si="12"/>
        <v>1682.2500000000002</v>
      </c>
      <c r="G92" s="64">
        <f t="shared" si="13"/>
        <v>232.26</v>
      </c>
      <c r="H92" s="65">
        <v>67.290000000000006</v>
      </c>
      <c r="I92" s="66">
        <v>0.20399999999999999</v>
      </c>
      <c r="J92" s="67">
        <f t="shared" si="34"/>
        <v>205.90700000000001</v>
      </c>
      <c r="K92" s="68">
        <f t="shared" si="15"/>
        <v>201.87</v>
      </c>
      <c r="L92" s="66">
        <v>1.0999999999999999E-2</v>
      </c>
      <c r="M92" s="67">
        <f t="shared" si="35"/>
        <v>5.0140000000000002</v>
      </c>
      <c r="N92" s="61">
        <v>4.0000000000000001E-3</v>
      </c>
      <c r="O92" s="69">
        <f t="shared" si="37"/>
        <v>1.823</v>
      </c>
      <c r="P92" s="61">
        <v>0</v>
      </c>
      <c r="Q92" s="70">
        <f t="shared" si="18"/>
        <v>0</v>
      </c>
      <c r="R92" s="61">
        <v>0</v>
      </c>
      <c r="S92" s="71">
        <f t="shared" si="19"/>
        <v>0</v>
      </c>
      <c r="T92" s="72">
        <v>7.9150000000000002E-3</v>
      </c>
      <c r="U92" s="70">
        <f t="shared" si="36"/>
        <v>27.574999999999999</v>
      </c>
      <c r="V92" s="74">
        <f t="shared" si="38"/>
        <v>240.31900000000002</v>
      </c>
      <c r="W92" s="74">
        <f t="shared" si="22"/>
        <v>238.49600000000001</v>
      </c>
      <c r="X92" s="74">
        <f t="shared" si="23"/>
        <v>1.823</v>
      </c>
    </row>
    <row r="93" spans="1:24" ht="20.100000000000001" customHeight="1" x14ac:dyDescent="0.2">
      <c r="A93" s="111" t="str">
        <f>'SDI IMSS'!A56</f>
        <v>NAYELI CASTAÑEDA CUEVAS</v>
      </c>
      <c r="B93" s="62">
        <v>15</v>
      </c>
      <c r="C93" s="62"/>
      <c r="D93" s="62"/>
      <c r="E93" s="118">
        <f>'SDI IMSS'!N56</f>
        <v>261.99</v>
      </c>
      <c r="F93" s="64">
        <f t="shared" si="12"/>
        <v>1682.2500000000002</v>
      </c>
      <c r="G93" s="64">
        <f t="shared" si="13"/>
        <v>261.99</v>
      </c>
      <c r="H93" s="65">
        <v>67.290000000000006</v>
      </c>
      <c r="I93" s="66">
        <v>0.20399999999999999</v>
      </c>
      <c r="J93" s="67">
        <f t="shared" si="34"/>
        <v>205.90700000000001</v>
      </c>
      <c r="K93" s="68">
        <f t="shared" si="15"/>
        <v>201.87</v>
      </c>
      <c r="L93" s="66">
        <v>1.0999999999999999E-2</v>
      </c>
      <c r="M93" s="67">
        <f t="shared" si="35"/>
        <v>9.92</v>
      </c>
      <c r="N93" s="61">
        <v>4.0000000000000001E-3</v>
      </c>
      <c r="O93" s="69">
        <f t="shared" si="37"/>
        <v>3.6070000000000002</v>
      </c>
      <c r="P93" s="61">
        <v>0</v>
      </c>
      <c r="Q93" s="70">
        <f t="shared" si="18"/>
        <v>0</v>
      </c>
      <c r="R93" s="61">
        <v>0</v>
      </c>
      <c r="S93" s="71">
        <f t="shared" si="19"/>
        <v>0</v>
      </c>
      <c r="T93" s="72">
        <v>7.9150000000000002E-3</v>
      </c>
      <c r="U93" s="70">
        <f t="shared" si="36"/>
        <v>31.105</v>
      </c>
      <c r="V93" s="74">
        <f t="shared" si="38"/>
        <v>250.53899999999999</v>
      </c>
      <c r="W93" s="74">
        <f t="shared" si="22"/>
        <v>246.93199999999999</v>
      </c>
      <c r="X93" s="74">
        <f t="shared" si="23"/>
        <v>3.6070000000000002</v>
      </c>
    </row>
    <row r="94" spans="1:24" ht="20.100000000000001" customHeight="1" x14ac:dyDescent="0.2">
      <c r="A94" s="111" t="str">
        <f>'SDI IMSS'!A57</f>
        <v>LUCIEL ESMERALDA MEDINA MENDEZ</v>
      </c>
      <c r="B94" s="62">
        <v>15</v>
      </c>
      <c r="C94" s="62"/>
      <c r="D94" s="62"/>
      <c r="E94" s="118">
        <f>'SDI IMSS'!N57</f>
        <v>213.07</v>
      </c>
      <c r="F94" s="64">
        <f t="shared" si="12"/>
        <v>1682.2500000000002</v>
      </c>
      <c r="G94" s="64">
        <f t="shared" si="13"/>
        <v>213.07</v>
      </c>
      <c r="H94" s="65">
        <v>67.290000000000006</v>
      </c>
      <c r="I94" s="66">
        <v>0.20399999999999999</v>
      </c>
      <c r="J94" s="67">
        <f t="shared" si="34"/>
        <v>205.90700000000001</v>
      </c>
      <c r="K94" s="68">
        <f t="shared" si="15"/>
        <v>201.87</v>
      </c>
      <c r="L94" s="66">
        <v>1.0999999999999999E-2</v>
      </c>
      <c r="M94" s="67">
        <f t="shared" si="35"/>
        <v>1.8480000000000001</v>
      </c>
      <c r="N94" s="61">
        <v>4.0000000000000001E-3</v>
      </c>
      <c r="O94" s="69">
        <f t="shared" si="37"/>
        <v>0.67200000000000004</v>
      </c>
      <c r="P94" s="61">
        <v>0</v>
      </c>
      <c r="Q94" s="70">
        <f t="shared" si="18"/>
        <v>0</v>
      </c>
      <c r="R94" s="61">
        <v>0</v>
      </c>
      <c r="S94" s="71">
        <f t="shared" si="19"/>
        <v>0</v>
      </c>
      <c r="T94" s="72">
        <v>7.9150000000000002E-3</v>
      </c>
      <c r="U94" s="70">
        <f t="shared" si="36"/>
        <v>25.297000000000001</v>
      </c>
      <c r="V94" s="74">
        <f t="shared" si="38"/>
        <v>233.72400000000002</v>
      </c>
      <c r="W94" s="74">
        <f t="shared" si="22"/>
        <v>233.05200000000002</v>
      </c>
      <c r="X94" s="74">
        <f t="shared" si="23"/>
        <v>0.67200000000000004</v>
      </c>
    </row>
    <row r="95" spans="1:24" ht="20.100000000000001" customHeight="1" x14ac:dyDescent="0.2">
      <c r="A95" s="119"/>
      <c r="B95" s="117"/>
      <c r="C95" s="117"/>
      <c r="D95" s="117"/>
      <c r="E95" s="118"/>
      <c r="F95" s="64"/>
      <c r="G95" s="64"/>
      <c r="H95" s="65"/>
      <c r="I95" s="66"/>
      <c r="J95" s="67"/>
      <c r="K95" s="68"/>
      <c r="L95" s="66"/>
      <c r="M95" s="67"/>
      <c r="N95" s="61"/>
      <c r="O95" s="69"/>
      <c r="P95" s="61"/>
      <c r="Q95" s="70"/>
      <c r="R95" s="61"/>
      <c r="S95" s="71"/>
      <c r="T95" s="72"/>
      <c r="U95" s="70"/>
      <c r="V95" s="74"/>
      <c r="W95" s="74"/>
      <c r="X95" s="74"/>
    </row>
    <row r="96" spans="1:24" ht="20.100000000000001" customHeight="1" x14ac:dyDescent="0.2">
      <c r="A96" s="119"/>
      <c r="B96" s="117"/>
      <c r="C96" s="117"/>
      <c r="D96" s="117"/>
      <c r="E96" s="118"/>
      <c r="F96" s="64"/>
      <c r="G96" s="64"/>
      <c r="H96" s="65"/>
      <c r="I96" s="66"/>
      <c r="J96" s="67"/>
      <c r="K96" s="68"/>
      <c r="L96" s="66"/>
      <c r="M96" s="67"/>
      <c r="N96" s="61"/>
      <c r="O96" s="69"/>
      <c r="P96" s="61"/>
      <c r="Q96" s="70"/>
      <c r="R96" s="61"/>
      <c r="S96" s="71"/>
      <c r="T96" s="72"/>
      <c r="U96" s="70"/>
      <c r="V96" s="74"/>
      <c r="W96" s="74"/>
      <c r="X96" s="74"/>
    </row>
    <row r="97" spans="1:24" ht="20.100000000000001" customHeight="1" x14ac:dyDescent="0.2">
      <c r="A97" s="119"/>
      <c r="B97" s="117"/>
      <c r="C97" s="117"/>
      <c r="D97" s="117"/>
      <c r="E97" s="118"/>
      <c r="F97" s="64"/>
      <c r="G97" s="64">
        <f t="shared" ref="G97:G105" si="39">IF(E97&gt;F97,F97,E97)</f>
        <v>0</v>
      </c>
      <c r="H97" s="65"/>
      <c r="I97" s="66"/>
      <c r="J97" s="67">
        <f t="shared" ref="J97:J105" si="40">ROUND((B97-D97)*H97*I97,2)</f>
        <v>0</v>
      </c>
      <c r="K97" s="68"/>
      <c r="L97" s="66"/>
      <c r="M97" s="67"/>
      <c r="N97" s="61"/>
      <c r="O97" s="69"/>
      <c r="P97" s="61"/>
      <c r="Q97" s="70">
        <f t="shared" ref="Q97:Q105" si="41">ROUND((B97-D97)*G97*P97,2)</f>
        <v>0</v>
      </c>
      <c r="R97" s="61">
        <v>3.7499999999999999E-3</v>
      </c>
      <c r="S97" s="71">
        <f t="shared" ref="S97:S105" si="42">ROUND((B97-D97)*G97*R97,2)</f>
        <v>0</v>
      </c>
      <c r="T97" s="72">
        <v>7.9150000000000002E-3</v>
      </c>
      <c r="U97" s="70">
        <f t="shared" ref="U97:U105" si="43">ROUND((B97-C97-D97)*G97*T97,2)</f>
        <v>0</v>
      </c>
      <c r="V97" s="74">
        <f t="shared" ref="V97:V105" si="44">SUM(J97+M97+O97+Q97+S97+U97)</f>
        <v>0</v>
      </c>
      <c r="W97" s="74"/>
      <c r="X97" s="74"/>
    </row>
    <row r="98" spans="1:24" ht="20.100000000000001" customHeight="1" x14ac:dyDescent="0.2">
      <c r="A98" s="119"/>
      <c r="B98" s="117"/>
      <c r="C98" s="117"/>
      <c r="D98" s="117"/>
      <c r="E98" s="118"/>
      <c r="F98" s="64"/>
      <c r="G98" s="64">
        <f t="shared" si="39"/>
        <v>0</v>
      </c>
      <c r="H98" s="65"/>
      <c r="I98" s="66"/>
      <c r="J98" s="67">
        <f t="shared" si="40"/>
        <v>0</v>
      </c>
      <c r="K98" s="68"/>
      <c r="L98" s="66"/>
      <c r="M98" s="67"/>
      <c r="N98" s="61"/>
      <c r="O98" s="69"/>
      <c r="P98" s="61"/>
      <c r="Q98" s="70">
        <f t="shared" si="41"/>
        <v>0</v>
      </c>
      <c r="R98" s="61">
        <v>3.7499999999999999E-3</v>
      </c>
      <c r="S98" s="71">
        <f t="shared" si="42"/>
        <v>0</v>
      </c>
      <c r="T98" s="72">
        <v>7.9150000000000002E-3</v>
      </c>
      <c r="U98" s="70">
        <f t="shared" si="43"/>
        <v>0</v>
      </c>
      <c r="V98" s="74">
        <f t="shared" si="44"/>
        <v>0</v>
      </c>
      <c r="W98" s="74"/>
      <c r="X98" s="74"/>
    </row>
    <row r="99" spans="1:24" ht="20.100000000000001" customHeight="1" x14ac:dyDescent="0.2">
      <c r="A99" s="119"/>
      <c r="B99" s="117"/>
      <c r="C99" s="117"/>
      <c r="D99" s="117"/>
      <c r="E99" s="118"/>
      <c r="F99" s="64"/>
      <c r="G99" s="64">
        <f t="shared" si="39"/>
        <v>0</v>
      </c>
      <c r="H99" s="65"/>
      <c r="I99" s="66"/>
      <c r="J99" s="67">
        <f t="shared" si="40"/>
        <v>0</v>
      </c>
      <c r="K99" s="68"/>
      <c r="L99" s="66"/>
      <c r="M99" s="67"/>
      <c r="N99" s="61"/>
      <c r="O99" s="69"/>
      <c r="P99" s="61"/>
      <c r="Q99" s="70">
        <f t="shared" si="41"/>
        <v>0</v>
      </c>
      <c r="R99" s="61">
        <v>3.7499999999999999E-3</v>
      </c>
      <c r="S99" s="71">
        <f t="shared" si="42"/>
        <v>0</v>
      </c>
      <c r="T99" s="72">
        <v>7.9150000000000002E-3</v>
      </c>
      <c r="U99" s="70">
        <f t="shared" si="43"/>
        <v>0</v>
      </c>
      <c r="V99" s="74">
        <f t="shared" si="44"/>
        <v>0</v>
      </c>
      <c r="W99" s="74"/>
      <c r="X99" s="74"/>
    </row>
    <row r="100" spans="1:24" ht="20.100000000000001" customHeight="1" x14ac:dyDescent="0.2">
      <c r="A100" s="119"/>
      <c r="B100" s="117"/>
      <c r="C100" s="117"/>
      <c r="D100" s="117"/>
      <c r="E100" s="118"/>
      <c r="F100" s="64"/>
      <c r="G100" s="64">
        <f t="shared" si="39"/>
        <v>0</v>
      </c>
      <c r="H100" s="65"/>
      <c r="I100" s="66"/>
      <c r="J100" s="67">
        <f t="shared" si="40"/>
        <v>0</v>
      </c>
      <c r="K100" s="68"/>
      <c r="L100" s="66"/>
      <c r="M100" s="67"/>
      <c r="N100" s="61"/>
      <c r="O100" s="69"/>
      <c r="P100" s="61"/>
      <c r="Q100" s="70">
        <f t="shared" si="41"/>
        <v>0</v>
      </c>
      <c r="R100" s="61">
        <v>3.7499999999999999E-3</v>
      </c>
      <c r="S100" s="71">
        <f t="shared" si="42"/>
        <v>0</v>
      </c>
      <c r="T100" s="72">
        <v>7.9150000000000002E-3</v>
      </c>
      <c r="U100" s="70">
        <f t="shared" si="43"/>
        <v>0</v>
      </c>
      <c r="V100" s="74">
        <f t="shared" si="44"/>
        <v>0</v>
      </c>
      <c r="W100" s="74"/>
      <c r="X100" s="74"/>
    </row>
    <row r="101" spans="1:24" ht="20.100000000000001" customHeight="1" x14ac:dyDescent="0.2">
      <c r="A101" s="119"/>
      <c r="B101" s="117"/>
      <c r="C101" s="117"/>
      <c r="D101" s="117"/>
      <c r="E101" s="118"/>
      <c r="F101" s="64"/>
      <c r="G101" s="64">
        <f t="shared" si="39"/>
        <v>0</v>
      </c>
      <c r="H101" s="65"/>
      <c r="I101" s="66"/>
      <c r="J101" s="67">
        <f t="shared" si="40"/>
        <v>0</v>
      </c>
      <c r="K101" s="68"/>
      <c r="L101" s="66"/>
      <c r="M101" s="67"/>
      <c r="N101" s="61"/>
      <c r="O101" s="69"/>
      <c r="P101" s="61"/>
      <c r="Q101" s="70">
        <f t="shared" si="41"/>
        <v>0</v>
      </c>
      <c r="R101" s="61">
        <v>3.7499999999999999E-3</v>
      </c>
      <c r="S101" s="71">
        <f t="shared" si="42"/>
        <v>0</v>
      </c>
      <c r="T101" s="72">
        <v>7.9150000000000002E-3</v>
      </c>
      <c r="U101" s="70">
        <f t="shared" si="43"/>
        <v>0</v>
      </c>
      <c r="V101" s="74">
        <f t="shared" si="44"/>
        <v>0</v>
      </c>
      <c r="W101" s="74"/>
      <c r="X101" s="74"/>
    </row>
    <row r="102" spans="1:24" ht="20.100000000000001" customHeight="1" x14ac:dyDescent="0.2">
      <c r="A102" s="119"/>
      <c r="B102" s="117"/>
      <c r="C102" s="117"/>
      <c r="D102" s="117"/>
      <c r="E102" s="118"/>
      <c r="F102" s="64"/>
      <c r="G102" s="64">
        <f t="shared" si="39"/>
        <v>0</v>
      </c>
      <c r="H102" s="65"/>
      <c r="I102" s="66"/>
      <c r="J102" s="67">
        <f t="shared" si="40"/>
        <v>0</v>
      </c>
      <c r="K102" s="68"/>
      <c r="L102" s="66"/>
      <c r="M102" s="67"/>
      <c r="N102" s="61"/>
      <c r="O102" s="69"/>
      <c r="P102" s="61"/>
      <c r="Q102" s="70">
        <f t="shared" si="41"/>
        <v>0</v>
      </c>
      <c r="R102" s="61">
        <v>3.7499999999999999E-3</v>
      </c>
      <c r="S102" s="71">
        <f t="shared" si="42"/>
        <v>0</v>
      </c>
      <c r="T102" s="72">
        <v>7.9150000000000002E-3</v>
      </c>
      <c r="U102" s="70">
        <f t="shared" si="43"/>
        <v>0</v>
      </c>
      <c r="V102" s="74">
        <f t="shared" si="44"/>
        <v>0</v>
      </c>
      <c r="W102" s="74"/>
      <c r="X102" s="74"/>
    </row>
    <row r="103" spans="1:24" ht="20.100000000000001" customHeight="1" x14ac:dyDescent="0.2">
      <c r="A103" s="119"/>
      <c r="B103" s="117"/>
      <c r="C103" s="117"/>
      <c r="D103" s="117"/>
      <c r="E103" s="118"/>
      <c r="F103" s="64"/>
      <c r="G103" s="64">
        <f t="shared" si="39"/>
        <v>0</v>
      </c>
      <c r="H103" s="65"/>
      <c r="I103" s="66"/>
      <c r="J103" s="67">
        <f t="shared" si="40"/>
        <v>0</v>
      </c>
      <c r="K103" s="68"/>
      <c r="L103" s="66"/>
      <c r="M103" s="67"/>
      <c r="N103" s="61"/>
      <c r="O103" s="69"/>
      <c r="P103" s="61"/>
      <c r="Q103" s="70">
        <f t="shared" si="41"/>
        <v>0</v>
      </c>
      <c r="R103" s="61">
        <v>3.7499999999999999E-3</v>
      </c>
      <c r="S103" s="71">
        <f t="shared" si="42"/>
        <v>0</v>
      </c>
      <c r="T103" s="72">
        <v>7.9150000000000002E-3</v>
      </c>
      <c r="U103" s="70">
        <f t="shared" si="43"/>
        <v>0</v>
      </c>
      <c r="V103" s="74">
        <f t="shared" si="44"/>
        <v>0</v>
      </c>
      <c r="W103" s="74"/>
      <c r="X103" s="74"/>
    </row>
    <row r="104" spans="1:24" ht="20.100000000000001" customHeight="1" x14ac:dyDescent="0.2">
      <c r="A104" s="119"/>
      <c r="B104" s="117"/>
      <c r="C104" s="117"/>
      <c r="D104" s="117"/>
      <c r="E104" s="118"/>
      <c r="F104" s="64"/>
      <c r="G104" s="64">
        <f t="shared" si="39"/>
        <v>0</v>
      </c>
      <c r="H104" s="65"/>
      <c r="I104" s="66"/>
      <c r="J104" s="67">
        <f t="shared" si="40"/>
        <v>0</v>
      </c>
      <c r="K104" s="68"/>
      <c r="L104" s="66"/>
      <c r="M104" s="67"/>
      <c r="N104" s="61"/>
      <c r="O104" s="69"/>
      <c r="P104" s="61"/>
      <c r="Q104" s="70">
        <f t="shared" si="41"/>
        <v>0</v>
      </c>
      <c r="R104" s="61">
        <v>3.7499999999999999E-3</v>
      </c>
      <c r="S104" s="71">
        <f t="shared" si="42"/>
        <v>0</v>
      </c>
      <c r="T104" s="72">
        <v>7.9150000000000002E-3</v>
      </c>
      <c r="U104" s="70">
        <f t="shared" si="43"/>
        <v>0</v>
      </c>
      <c r="V104" s="74">
        <f t="shared" si="44"/>
        <v>0</v>
      </c>
      <c r="W104" s="74"/>
      <c r="X104" s="74"/>
    </row>
    <row r="105" spans="1:24" ht="20.100000000000001" customHeight="1" x14ac:dyDescent="0.2">
      <c r="A105" s="119"/>
      <c r="B105" s="117"/>
      <c r="C105" s="117"/>
      <c r="D105" s="117"/>
      <c r="E105" s="118"/>
      <c r="F105" s="64"/>
      <c r="G105" s="64">
        <f t="shared" si="39"/>
        <v>0</v>
      </c>
      <c r="H105" s="65"/>
      <c r="I105" s="66"/>
      <c r="J105" s="67">
        <f t="shared" si="40"/>
        <v>0</v>
      </c>
      <c r="K105" s="68"/>
      <c r="L105" s="66"/>
      <c r="M105" s="67"/>
      <c r="N105" s="61"/>
      <c r="O105" s="69"/>
      <c r="P105" s="61"/>
      <c r="Q105" s="70">
        <f t="shared" si="41"/>
        <v>0</v>
      </c>
      <c r="R105" s="61">
        <v>3.7499999999999999E-3</v>
      </c>
      <c r="S105" s="71">
        <f t="shared" si="42"/>
        <v>0</v>
      </c>
      <c r="T105" s="72">
        <v>7.9150000000000002E-3</v>
      </c>
      <c r="U105" s="70">
        <f t="shared" si="43"/>
        <v>0</v>
      </c>
      <c r="V105" s="74">
        <f t="shared" si="44"/>
        <v>0</v>
      </c>
      <c r="W105" s="74"/>
      <c r="X105" s="74"/>
    </row>
    <row r="106" spans="1:24" ht="20.100000000000001" customHeight="1" x14ac:dyDescent="0.2">
      <c r="A106" s="75" t="s">
        <v>35</v>
      </c>
      <c r="B106" s="76"/>
      <c r="C106" s="76"/>
      <c r="D106" s="76"/>
      <c r="E106" s="76"/>
      <c r="F106" s="77"/>
      <c r="G106" s="77"/>
      <c r="H106" s="77"/>
      <c r="I106" s="77"/>
      <c r="J106" s="78">
        <f>SUM(J11:J105)</f>
        <v>9677.646999999999</v>
      </c>
      <c r="K106" s="77"/>
      <c r="L106" s="77"/>
      <c r="M106" s="78">
        <f>SUM(M11:M105)</f>
        <v>1870.5379999999998</v>
      </c>
      <c r="N106" s="79"/>
      <c r="O106" s="80">
        <f>SUM(O11:O105)</f>
        <v>680.20700000000022</v>
      </c>
      <c r="P106" s="81"/>
      <c r="Q106" s="78">
        <f>SUM(Q11:Q105)</f>
        <v>0</v>
      </c>
      <c r="R106" s="79"/>
      <c r="S106" s="80">
        <f>SUM(S11:S105)</f>
        <v>0</v>
      </c>
      <c r="T106" s="79"/>
      <c r="U106" s="78">
        <f>SUM(U11:U105)</f>
        <v>2420.4270000000001</v>
      </c>
      <c r="V106" s="78">
        <f>SUM(V11:V105)</f>
        <v>14648.819</v>
      </c>
      <c r="W106" s="78">
        <f>SUM(W11:W105)</f>
        <v>13968.611999999997</v>
      </c>
      <c r="X106" s="78">
        <f>SUM(X11:X105)</f>
        <v>680.20700000000022</v>
      </c>
    </row>
  </sheetData>
  <mergeCells count="11">
    <mergeCell ref="B6:B9"/>
    <mergeCell ref="C6:C9"/>
    <mergeCell ref="D6:D9"/>
    <mergeCell ref="L7:L9"/>
    <mergeCell ref="K7:K9"/>
    <mergeCell ref="T6:U6"/>
    <mergeCell ref="P7:S7"/>
    <mergeCell ref="M7:O7"/>
    <mergeCell ref="H7:H9"/>
    <mergeCell ref="I7:I9"/>
    <mergeCell ref="H6:S6"/>
  </mergeCells>
  <phoneticPr fontId="5" type="noConversion"/>
  <pageMargins left="0.55118110236220474" right="0" top="0.15748031496062992" bottom="0.23622047244094491" header="0" footer="0"/>
  <pageSetup paperSize="5" scale="60" fitToHeight="7" orientation="landscape" blackAndWhite="1" verticalDpi="300" r:id="rId1"/>
  <headerFooter alignWithMargins="0"/>
  <ignoredErrors>
    <ignoredError sqref="S104:S105 J104:J105 Q104:Q105 U104:U105 M11 U11 O11 S72 Q72 S65 Q65 Q11 S11 S69 Q69 Q63 S63 Q67 S6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</sheetPr>
  <dimension ref="B1:T104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64" t="str">
        <f>REPT(PRESUPUESTO!A2,1)</f>
        <v>INSTITUTO TECNOLOGICO SUPERIOR DE TAMAZULA DE GORDIANO</v>
      </c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6"/>
      <c r="T2" s="176"/>
    </row>
    <row r="3" spans="2:20" ht="12.75" x14ac:dyDescent="0.2">
      <c r="B3" s="567" t="str">
        <f>REPT(PRESUPUESTO!A3,1)</f>
        <v>NOMINA DE LA SEGUNDA QUINCENA DE DICIEMBRE DE  2014</v>
      </c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9"/>
      <c r="T3" s="177"/>
    </row>
    <row r="4" spans="2:20" x14ac:dyDescent="0.2">
      <c r="B4" s="570" t="s">
        <v>656</v>
      </c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2"/>
      <c r="T4" s="178"/>
    </row>
    <row r="5" spans="2:20" x14ac:dyDescent="0.2">
      <c r="B5" s="570" t="s">
        <v>134</v>
      </c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2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531" t="s">
        <v>11</v>
      </c>
      <c r="D7" s="532"/>
      <c r="E7" s="532"/>
      <c r="F7" s="532"/>
      <c r="G7" s="532"/>
      <c r="H7" s="532"/>
      <c r="I7" s="532"/>
      <c r="J7" s="532"/>
      <c r="K7" s="532"/>
      <c r="L7" s="532"/>
      <c r="M7" s="535"/>
      <c r="N7" s="561" t="s">
        <v>0</v>
      </c>
      <c r="O7" s="562"/>
      <c r="P7" s="562"/>
      <c r="Q7" s="562"/>
      <c r="R7" s="563"/>
      <c r="S7" s="40" t="s">
        <v>56</v>
      </c>
      <c r="T7" s="172" t="s">
        <v>210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208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209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18600.400000000001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 t="shared" ref="M11:M16" si="0">SUM(C11:L11)</f>
        <v>42236.4</v>
      </c>
      <c r="N11" s="175">
        <f>SUM('RETENCION ISR'!J11)+('RETENCION RETROACTIVOS'!T11)</f>
        <v>11489.95</v>
      </c>
      <c r="O11" s="175">
        <f>SUM('CUOTAS IMSS'!X11)</f>
        <v>88.82</v>
      </c>
      <c r="P11" s="175">
        <f t="shared" ref="P11:P16" si="1">C11*8.5%</f>
        <v>1976.2925000000002</v>
      </c>
      <c r="Q11" s="175"/>
      <c r="R11" s="175">
        <f t="shared" ref="R11:R16" si="2">SUM(N11+O11+P11+Q11)</f>
        <v>13555.0625</v>
      </c>
      <c r="S11" s="175">
        <f t="shared" ref="S11:S16" si="3">SUM(M11-R11)</f>
        <v>28681.337500000001</v>
      </c>
      <c r="T11" s="175"/>
    </row>
    <row r="12" spans="2:20" ht="18.95" customHeight="1" x14ac:dyDescent="0.2">
      <c r="B12" s="173" t="str">
        <f>'CUOTAS IMSS'!A12</f>
        <v>FRANCISCO JAVIER GUERRERO OCHOA</v>
      </c>
      <c r="C12" s="175">
        <f>SUM('BASE GRAVABLE'!C12)</f>
        <v>13095.3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2851.8653333333332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si="0"/>
        <v>16332.665333333332</v>
      </c>
      <c r="N12" s="175">
        <f>SUM('RETENCION ISR'!J12)+('RETENCION RETROACTIVOS'!T12)</f>
        <v>2960.26</v>
      </c>
      <c r="O12" s="175">
        <f>SUM('CUOTAS IMSS'!X12)</f>
        <v>52.58</v>
      </c>
      <c r="P12" s="175">
        <f t="shared" si="1"/>
        <v>1113.1005</v>
      </c>
      <c r="Q12" s="175"/>
      <c r="R12" s="175">
        <f t="shared" si="2"/>
        <v>4125.9405000000006</v>
      </c>
      <c r="S12" s="175">
        <f t="shared" si="3"/>
        <v>12206.724833333332</v>
      </c>
      <c r="T12" s="175"/>
    </row>
    <row r="13" spans="2:20" ht="18.95" customHeight="1" x14ac:dyDescent="0.2">
      <c r="B13" s="173" t="str">
        <f>'CUOTAS IMSS'!A13</f>
        <v>JESUS RAMON GAUNA SIGALA</v>
      </c>
      <c r="C13" s="175">
        <f>SUM('BASE GRAVABLE'!C13)</f>
        <v>13095.3</v>
      </c>
      <c r="D13" s="175">
        <f>SUM('BASE GRAVABLE'!E13)</f>
        <v>385.5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10185.233333333332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0"/>
        <v>23666.033333333333</v>
      </c>
      <c r="N13" s="175">
        <f>SUM('RETENCION ISR'!J13)+('RETENCION RETROACTIVOS'!T13)</f>
        <v>5141.01</v>
      </c>
      <c r="O13" s="175">
        <f>SUM('CUOTAS IMSS'!X13)</f>
        <v>52.58</v>
      </c>
      <c r="P13" s="175">
        <f t="shared" si="1"/>
        <v>1113.1005</v>
      </c>
      <c r="Q13" s="175"/>
      <c r="R13" s="175">
        <f t="shared" si="2"/>
        <v>6306.6905000000006</v>
      </c>
      <c r="S13" s="175">
        <f t="shared" si="3"/>
        <v>17359.342833333332</v>
      </c>
      <c r="T13" s="175"/>
    </row>
    <row r="14" spans="2:20" ht="18.95" customHeight="1" x14ac:dyDescent="0.2">
      <c r="B14" s="173" t="str">
        <f>'CUOTAS IMSS'!A14</f>
        <v>MIGUEL ANGEL MACIEL GUZMAN</v>
      </c>
      <c r="C14" s="175">
        <f>SUM('BASE GRAVABLE'!C14)</f>
        <v>11318.174999999999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9054.5399999999991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0</v>
      </c>
      <c r="L14" s="175">
        <f>SUM('RETENCION ISR'!K14)</f>
        <v>0</v>
      </c>
      <c r="M14" s="175">
        <f t="shared" si="0"/>
        <v>20758.214999999997</v>
      </c>
      <c r="N14" s="175">
        <f>SUM('RETENCION ISR'!J14)+('RETENCION RETROACTIVOS'!T14)</f>
        <v>4591.2299999999996</v>
      </c>
      <c r="O14" s="175">
        <f>SUM('CUOTAS IMSS'!X14)</f>
        <v>48.31</v>
      </c>
      <c r="P14" s="175">
        <f t="shared" si="1"/>
        <v>962.04487500000005</v>
      </c>
      <c r="Q14" s="175"/>
      <c r="R14" s="175">
        <f t="shared" si="2"/>
        <v>5601.5848750000005</v>
      </c>
      <c r="S14" s="175">
        <f t="shared" si="3"/>
        <v>15156.630124999996</v>
      </c>
      <c r="T14" s="175"/>
    </row>
    <row r="15" spans="2:20" ht="18.95" customHeight="1" x14ac:dyDescent="0.2">
      <c r="B15" s="173" t="str">
        <f>'CUOTAS IMSS'!A15</f>
        <v>JOSE ANDRADE GARCIA</v>
      </c>
      <c r="C15" s="175">
        <f>SUM('BASE GRAVABLE'!C15)</f>
        <v>11318.174999999999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9054.5399999999991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0"/>
        <v>20758.214999999997</v>
      </c>
      <c r="N15" s="175">
        <f>SUM('RETENCION ISR'!J15)+('RETENCION RETROACTIVOS'!T15)</f>
        <v>4268.66</v>
      </c>
      <c r="O15" s="175">
        <f>SUM('CUOTAS IMSS'!X15)</f>
        <v>44.01</v>
      </c>
      <c r="P15" s="175">
        <f t="shared" si="1"/>
        <v>962.04487500000005</v>
      </c>
      <c r="Q15" s="175"/>
      <c r="R15" s="175">
        <f t="shared" si="2"/>
        <v>5274.7148749999997</v>
      </c>
      <c r="S15" s="175">
        <f t="shared" si="3"/>
        <v>15483.500124999997</v>
      </c>
      <c r="T15" s="175"/>
    </row>
    <row r="16" spans="2:20" ht="18.95" customHeight="1" x14ac:dyDescent="0.2">
      <c r="B16" s="173" t="str">
        <f>'CUOTAS IMSS'!A16</f>
        <v>CARLOS ADOLFO HINOJOSA GOMEZ</v>
      </c>
      <c r="C16" s="175">
        <f>SUM('BASE GRAVABLE'!C16)</f>
        <v>11318.174999999999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9054.5399999999991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0"/>
        <v>20758.214999999997</v>
      </c>
      <c r="N16" s="175">
        <f>SUM('RETENCION ISR'!J16)+('RETENCION RETROACTIVOS'!T16)</f>
        <v>4397.6899999999996</v>
      </c>
      <c r="O16" s="175">
        <f>SUM('CUOTAS IMSS'!X16)</f>
        <v>45.73</v>
      </c>
      <c r="P16" s="175">
        <f t="shared" si="1"/>
        <v>962.04487500000005</v>
      </c>
      <c r="Q16" s="175"/>
      <c r="R16" s="175">
        <f t="shared" si="2"/>
        <v>5405.4648749999997</v>
      </c>
      <c r="S16" s="175">
        <f t="shared" si="3"/>
        <v>15352.750124999997</v>
      </c>
      <c r="T16" s="175"/>
    </row>
    <row r="17" spans="2:20" ht="18.95" customHeight="1" x14ac:dyDescent="0.2">
      <c r="B17" s="173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2:20" ht="18.95" customHeight="1" x14ac:dyDescent="0.2">
      <c r="B18" s="173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2:20" ht="18.95" customHeight="1" x14ac:dyDescent="0.2">
      <c r="B19" s="173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</row>
    <row r="20" spans="2:20" ht="18.95" customHeight="1" x14ac:dyDescent="0.2">
      <c r="B20" s="173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2:20" ht="18.95" customHeight="1" x14ac:dyDescent="0.2">
      <c r="B21" s="173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</row>
    <row r="22" spans="2:20" ht="18.95" customHeight="1" x14ac:dyDescent="0.2">
      <c r="B22" s="173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</row>
    <row r="23" spans="2:20" ht="18.95" customHeight="1" x14ac:dyDescent="0.2">
      <c r="B23" s="173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2:20" ht="18.95" customHeight="1" x14ac:dyDescent="0.2">
      <c r="B24" s="173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</row>
    <row r="25" spans="2:20" ht="18.95" customHeight="1" x14ac:dyDescent="0.2">
      <c r="B25" s="173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</row>
    <row r="26" spans="2:20" ht="18.95" customHeight="1" x14ac:dyDescent="0.2">
      <c r="B26" s="173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</row>
    <row r="27" spans="2:20" ht="18.95" customHeight="1" x14ac:dyDescent="0.2">
      <c r="B27" s="173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</row>
    <row r="28" spans="2:20" ht="18.95" customHeight="1" x14ac:dyDescent="0.2">
      <c r="B28" s="173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</row>
    <row r="29" spans="2:20" ht="18.95" customHeight="1" x14ac:dyDescent="0.2">
      <c r="B29" s="173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</row>
    <row r="30" spans="2:20" ht="18.95" customHeight="1" x14ac:dyDescent="0.2">
      <c r="B30" s="173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</row>
    <row r="31" spans="2:20" ht="18.95" customHeight="1" x14ac:dyDescent="0.2">
      <c r="B31" s="173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</row>
    <row r="32" spans="2:20" ht="18.95" customHeight="1" x14ac:dyDescent="0.2">
      <c r="B32" s="173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</row>
    <row r="33" spans="2:20" ht="18.95" customHeight="1" x14ac:dyDescent="0.2">
      <c r="B33" s="173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</row>
    <row r="34" spans="2:20" ht="18.95" customHeight="1" x14ac:dyDescent="0.2">
      <c r="B34" s="173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</row>
    <row r="35" spans="2:20" ht="18.95" customHeight="1" x14ac:dyDescent="0.2">
      <c r="B35" s="173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</row>
    <row r="36" spans="2:20" ht="18.95" customHeight="1" x14ac:dyDescent="0.2">
      <c r="B36" s="173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</row>
    <row r="37" spans="2:20" ht="18.95" customHeight="1" x14ac:dyDescent="0.2">
      <c r="B37" s="173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</row>
    <row r="38" spans="2:20" ht="18.95" customHeight="1" x14ac:dyDescent="0.2">
      <c r="B38" s="173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2:20" ht="18.95" customHeight="1" x14ac:dyDescent="0.2">
      <c r="B39" s="173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</row>
    <row r="40" spans="2:20" ht="18.95" customHeight="1" x14ac:dyDescent="0.2">
      <c r="B40" s="173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</row>
    <row r="41" spans="2:20" ht="18.95" customHeight="1" x14ac:dyDescent="0.2">
      <c r="B41" s="173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</row>
    <row r="42" spans="2:20" ht="18.95" customHeight="1" x14ac:dyDescent="0.2">
      <c r="B42" s="173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  <row r="43" spans="2:20" ht="18.95" customHeight="1" x14ac:dyDescent="0.2">
      <c r="B43" s="173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</row>
    <row r="44" spans="2:20" ht="18.95" customHeight="1" x14ac:dyDescent="0.2">
      <c r="B44" s="173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</row>
    <row r="45" spans="2:20" ht="18.95" customHeight="1" x14ac:dyDescent="0.2">
      <c r="B45" s="173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</row>
    <row r="46" spans="2:20" ht="18.95" customHeight="1" x14ac:dyDescent="0.2">
      <c r="B46" s="173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</row>
    <row r="47" spans="2:20" ht="18.95" customHeight="1" x14ac:dyDescent="0.2">
      <c r="B47" s="173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</row>
    <row r="48" spans="2:20" ht="18.95" customHeight="1" x14ac:dyDescent="0.2">
      <c r="B48" s="173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</row>
    <row r="49" spans="2:20" ht="18.95" customHeight="1" x14ac:dyDescent="0.2">
      <c r="B49" s="173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</row>
    <row r="50" spans="2:20" ht="18.95" customHeight="1" x14ac:dyDescent="0.2">
      <c r="B50" s="173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</row>
    <row r="51" spans="2:20" ht="18.95" customHeight="1" x14ac:dyDescent="0.2">
      <c r="B51" s="173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</row>
    <row r="52" spans="2:20" ht="18.95" customHeight="1" x14ac:dyDescent="0.2">
      <c r="B52" s="173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</row>
    <row r="53" spans="2:20" ht="18.95" customHeight="1" x14ac:dyDescent="0.2">
      <c r="B53" s="173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</row>
    <row r="54" spans="2:20" ht="18.95" customHeight="1" x14ac:dyDescent="0.2">
      <c r="B54" s="173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</row>
    <row r="55" spans="2:20" ht="18.95" customHeight="1" x14ac:dyDescent="0.2">
      <c r="B55" s="173" t="str">
        <f>'CUOTAS IMSS'!A54</f>
        <v>VERONICA ANAHY GUTIERREZ SEVILLA</v>
      </c>
      <c r="C55" s="175">
        <f>SUM('BASE GRAVABLE'!C53)</f>
        <v>3288.45</v>
      </c>
      <c r="D55" s="175">
        <f>SUM('BASE GRAVABLE'!E53)</f>
        <v>385.5</v>
      </c>
      <c r="E55" s="175">
        <f>SUM('BASE GRAVABLE'!H53)</f>
        <v>0</v>
      </c>
      <c r="F55" s="175">
        <f>SUM('BASE GRAVABLE'!K53)</f>
        <v>0</v>
      </c>
      <c r="G55" s="175">
        <f>SUM('BASE GRAVABLE'!N53)</f>
        <v>2630.7599999999998</v>
      </c>
      <c r="H55" s="175">
        <f>SUM('BASE GRAVABLE'!Q53)</f>
        <v>0</v>
      </c>
      <c r="I55" s="175">
        <f>SUM('BASE GRAVABLE'!T53)</f>
        <v>0</v>
      </c>
      <c r="J55" s="175">
        <f>SUM('BASE GRAVABLE'!W53)</f>
        <v>0</v>
      </c>
      <c r="K55" s="175">
        <f>SUM('BASE GRAVABLE'!AB53)</f>
        <v>0</v>
      </c>
      <c r="L55" s="175">
        <f>SUM('RETENCION ISR'!K54)</f>
        <v>0</v>
      </c>
      <c r="M55" s="175">
        <f t="shared" ref="M55:M95" si="4">SUM(C55:L55)</f>
        <v>6304.7099999999991</v>
      </c>
      <c r="N55" s="175">
        <f>SUM('RETENCION ISR'!J54)+('RETENCION RETROACTIVOS'!T56)</f>
        <v>792.6</v>
      </c>
      <c r="O55" s="175">
        <f>SUM('CUOTAS IMSS'!X54)</f>
        <v>7.0720000000000001</v>
      </c>
      <c r="P55" s="175">
        <f t="shared" ref="P55:P96" si="5">C55*8.5%</f>
        <v>279.51825000000002</v>
      </c>
      <c r="Q55" s="175"/>
      <c r="R55" s="175">
        <f t="shared" ref="R55:R95" si="6">SUM(N55+O55+P55+Q55)</f>
        <v>1079.1902500000001</v>
      </c>
      <c r="S55" s="175">
        <f t="shared" ref="S55:S95" si="7">SUM(M55-R55)</f>
        <v>5225.5197499999995</v>
      </c>
      <c r="T55" s="175"/>
    </row>
    <row r="56" spans="2:20" ht="18.95" customHeight="1" x14ac:dyDescent="0.2">
      <c r="B56" s="173" t="str">
        <f>'CUOTAS IMSS'!A55</f>
        <v>BIANCA PAOLA GARCIA MORENO</v>
      </c>
      <c r="C56" s="175">
        <f>SUM('BASE GRAVABLE'!C54)</f>
        <v>2701.8</v>
      </c>
      <c r="D56" s="175">
        <f>SUM('BASE GRAVABLE'!E54)</f>
        <v>385.5</v>
      </c>
      <c r="E56" s="175">
        <f>SUM('BASE GRAVABLE'!H54)</f>
        <v>0</v>
      </c>
      <c r="F56" s="175">
        <f>SUM('BASE GRAVABLE'!K54)</f>
        <v>0</v>
      </c>
      <c r="G56" s="175">
        <f>SUM('BASE GRAVABLE'!N54)</f>
        <v>456.30399999999997</v>
      </c>
      <c r="H56" s="175">
        <f>SUM('BASE GRAVABLE'!Q54)</f>
        <v>0</v>
      </c>
      <c r="I56" s="175">
        <f>SUM('BASE GRAVABLE'!T54)</f>
        <v>0</v>
      </c>
      <c r="J56" s="175">
        <f>SUM('BASE GRAVABLE'!W54)</f>
        <v>0</v>
      </c>
      <c r="K56" s="175">
        <f>SUM('BASE GRAVABLE'!AB55)</f>
        <v>0</v>
      </c>
      <c r="L56" s="175">
        <f>SUM('RETENCION ISR'!K55)</f>
        <v>0</v>
      </c>
      <c r="M56" s="175">
        <f>SUM(C56:L56)</f>
        <v>3543.6040000000003</v>
      </c>
      <c r="N56" s="175">
        <f>SUM('RETENCION ISR'!J55)+('RETENCION RETROACTIVOS'!T57)</f>
        <v>131.54</v>
      </c>
      <c r="O56" s="175">
        <f>SUM('CUOTAS IMSS'!X55)</f>
        <v>2.4580000000000002</v>
      </c>
      <c r="P56" s="175">
        <f>C56*8.5%</f>
        <v>229.65300000000002</v>
      </c>
      <c r="Q56" s="175"/>
      <c r="R56" s="175">
        <f t="shared" si="6"/>
        <v>363.65100000000001</v>
      </c>
      <c r="S56" s="175">
        <f t="shared" si="7"/>
        <v>3179.9530000000004</v>
      </c>
      <c r="T56" s="175"/>
    </row>
    <row r="57" spans="2:20" ht="18.95" customHeight="1" x14ac:dyDescent="0.2">
      <c r="B57" s="173" t="str">
        <f>'CUOTAS IMSS'!A56</f>
        <v>CELIS CRISOSTOMO MARCO ANTONIO</v>
      </c>
      <c r="C57" s="175">
        <f>SUM('BASE GRAVABLE'!C55)</f>
        <v>4010.4250000000002</v>
      </c>
      <c r="D57" s="175">
        <f>SUM('BASE GRAVABLE'!E55)</f>
        <v>385.5</v>
      </c>
      <c r="E57" s="175">
        <f>SUM('BASE GRAVABLE'!H55)</f>
        <v>0</v>
      </c>
      <c r="F57" s="175">
        <f>SUM('BASE GRAVABLE'!K55)</f>
        <v>0</v>
      </c>
      <c r="G57" s="175">
        <f>SUM('BASE GRAVABLE'!N55)</f>
        <v>3208.34</v>
      </c>
      <c r="H57" s="175">
        <f>SUM('BASE GRAVABLE'!Q55)</f>
        <v>0</v>
      </c>
      <c r="I57" s="175">
        <f>SUM('BASE GRAVABLE'!T55)</f>
        <v>0</v>
      </c>
      <c r="J57" s="175">
        <f>SUM('BASE GRAVABLE'!W55)</f>
        <v>0</v>
      </c>
      <c r="K57" s="175">
        <f>SUM('BASE GRAVABLE'!AB56)</f>
        <v>0</v>
      </c>
      <c r="L57" s="175">
        <f>SUM('RETENCION ISR'!K56)</f>
        <v>0</v>
      </c>
      <c r="M57" s="175">
        <f t="shared" si="4"/>
        <v>7604.2650000000003</v>
      </c>
      <c r="N57" s="175">
        <f>SUM('RETENCION ISR'!J56)+('RETENCION RETROACTIVOS'!T58)</f>
        <v>1007.47</v>
      </c>
      <c r="O57" s="175">
        <f>SUM('CUOTAS IMSS'!X56)</f>
        <v>9.3789999999999996</v>
      </c>
      <c r="P57" s="175">
        <f t="shared" si="5"/>
        <v>340.88612500000005</v>
      </c>
      <c r="Q57" s="175"/>
      <c r="R57" s="175">
        <f t="shared" si="6"/>
        <v>1357.7351250000002</v>
      </c>
      <c r="S57" s="175">
        <f t="shared" si="7"/>
        <v>6246.5298750000002</v>
      </c>
      <c r="T57" s="175"/>
    </row>
    <row r="58" spans="2:20" ht="18.95" customHeight="1" x14ac:dyDescent="0.2">
      <c r="B58" s="173" t="str">
        <f>'CUOTAS IMSS'!A57</f>
        <v>CHRISTIAN ALEJANDRO QUIROZ HERNANDEZ</v>
      </c>
      <c r="C58" s="175">
        <f>SUM('BASE GRAVABLE'!C56)</f>
        <v>2570.1</v>
      </c>
      <c r="D58" s="175">
        <f>SUM('BASE GRAVABLE'!E56)</f>
        <v>385.5</v>
      </c>
      <c r="E58" s="175">
        <f>SUM('BASE GRAVABLE'!H56)</f>
        <v>0</v>
      </c>
      <c r="F58" s="175">
        <f>SUM('BASE GRAVABLE'!K56)</f>
        <v>0</v>
      </c>
      <c r="G58" s="175">
        <f>SUM('BASE GRAVABLE'!N56)</f>
        <v>2056.08</v>
      </c>
      <c r="H58" s="175">
        <f>SUM('BASE GRAVABLE'!Q56)</f>
        <v>0</v>
      </c>
      <c r="I58" s="175">
        <f>SUM('BASE GRAVABLE'!T56)</f>
        <v>0</v>
      </c>
      <c r="J58" s="175">
        <f>SUM('BASE GRAVABLE'!W56)</f>
        <v>0</v>
      </c>
      <c r="K58" s="175">
        <f>SUM('BASE GRAVABLE'!AB57)</f>
        <v>0</v>
      </c>
      <c r="L58" s="175">
        <f>SUM('RETENCION ISR'!K57)</f>
        <v>0</v>
      </c>
      <c r="M58" s="175">
        <f t="shared" si="4"/>
        <v>5011.68</v>
      </c>
      <c r="N58" s="175">
        <f>SUM('RETENCION ISR'!J57)+('RETENCION RETROACTIVOS'!T59)</f>
        <v>439.89</v>
      </c>
      <c r="O58" s="175">
        <f>SUM('CUOTAS IMSS'!X57)</f>
        <v>1.823</v>
      </c>
      <c r="P58" s="175">
        <f t="shared" si="5"/>
        <v>218.45850000000002</v>
      </c>
      <c r="Q58" s="175"/>
      <c r="R58" s="175">
        <f t="shared" si="6"/>
        <v>660.17149999999992</v>
      </c>
      <c r="S58" s="175">
        <f t="shared" si="7"/>
        <v>4351.5084999999999</v>
      </c>
      <c r="T58" s="175"/>
    </row>
    <row r="59" spans="2:20" ht="18.95" customHeight="1" x14ac:dyDescent="0.2">
      <c r="B59" s="173" t="str">
        <f>'CUOTAS IMSS'!A58</f>
        <v>IVAN GUADALUPE RODRIGUEZ GALVEZ</v>
      </c>
      <c r="C59" s="175">
        <f>SUM('BASE GRAVABLE'!C57)</f>
        <v>2982.7249999999999</v>
      </c>
      <c r="D59" s="175">
        <f>SUM('BASE GRAVABLE'!E57)</f>
        <v>385.5</v>
      </c>
      <c r="E59" s="175">
        <f>SUM('BASE GRAVABLE'!H57)</f>
        <v>0</v>
      </c>
      <c r="F59" s="175">
        <f>SUM('BASE GRAVABLE'!K57)</f>
        <v>0</v>
      </c>
      <c r="G59" s="175">
        <f>SUM('BASE GRAVABLE'!N57)</f>
        <v>2386.1799999999998</v>
      </c>
      <c r="H59" s="175">
        <f>SUM('BASE GRAVABLE'!Q57)</f>
        <v>0</v>
      </c>
      <c r="I59" s="175">
        <f>SUM('BASE GRAVABLE'!T57)</f>
        <v>0</v>
      </c>
      <c r="J59" s="175">
        <f>SUM('BASE GRAVABLE'!W57)</f>
        <v>0</v>
      </c>
      <c r="K59" s="175">
        <f>SUM('BASE GRAVABLE'!AB58)</f>
        <v>0</v>
      </c>
      <c r="L59" s="175">
        <f>SUM('RETENCION ISR'!K58)</f>
        <v>0</v>
      </c>
      <c r="M59" s="175">
        <f t="shared" si="4"/>
        <v>5754.4049999999997</v>
      </c>
      <c r="N59" s="175">
        <f>SUM('RETENCION ISR'!J58)+('RETENCION RETROACTIVOS'!T60)</f>
        <v>579.79000000000008</v>
      </c>
      <c r="O59" s="175">
        <f>SUM('CUOTAS IMSS'!X58)</f>
        <v>3.8130000000000002</v>
      </c>
      <c r="P59" s="175">
        <f t="shared" si="5"/>
        <v>253.53162500000002</v>
      </c>
      <c r="Q59" s="175"/>
      <c r="R59" s="175">
        <f t="shared" si="6"/>
        <v>837.13462500000014</v>
      </c>
      <c r="S59" s="175">
        <f t="shared" si="7"/>
        <v>4917.2703750000001</v>
      </c>
      <c r="T59" s="175"/>
    </row>
    <row r="60" spans="2:20" ht="18.95" customHeight="1" x14ac:dyDescent="0.2">
      <c r="B60" s="173" t="str">
        <f>'CUOTAS IMSS'!A59</f>
        <v>ROGELIO RAMIREZ MORENO</v>
      </c>
      <c r="C60" s="175">
        <f>SUM('BASE GRAVABLE'!C58)</f>
        <v>8024.15</v>
      </c>
      <c r="D60" s="175">
        <f>SUM('BASE GRAVABLE'!E58)</f>
        <v>385.5</v>
      </c>
      <c r="E60" s="175">
        <f>SUM('BASE GRAVABLE'!H58)</f>
        <v>0</v>
      </c>
      <c r="F60" s="175">
        <f>SUM('BASE GRAVABLE'!K58)</f>
        <v>0</v>
      </c>
      <c r="G60" s="175">
        <f>SUM('BASE GRAVABLE'!N58)</f>
        <v>6419.32</v>
      </c>
      <c r="H60" s="175">
        <f>SUM('BASE GRAVABLE'!Q58)</f>
        <v>0</v>
      </c>
      <c r="I60" s="175">
        <f>SUM('BASE GRAVABLE'!T58)</f>
        <v>0</v>
      </c>
      <c r="J60" s="175">
        <f>SUM('BASE GRAVABLE'!W58)</f>
        <v>0</v>
      </c>
      <c r="K60" s="175">
        <f>SUM('BASE GRAVABLE'!AB59)</f>
        <v>0</v>
      </c>
      <c r="L60" s="175">
        <f>SUM('RETENCION ISR'!K59)</f>
        <v>0</v>
      </c>
      <c r="M60" s="175">
        <f t="shared" si="4"/>
        <v>14828.97</v>
      </c>
      <c r="N60" s="175">
        <f>SUM('RETENCION ISR'!J59)+('RETENCION RETROACTIVOS'!T61)</f>
        <v>2750.0299999999997</v>
      </c>
      <c r="O60" s="175">
        <f>SUM('CUOTAS IMSS'!X59)</f>
        <v>30.562999999999999</v>
      </c>
      <c r="P60" s="175">
        <f t="shared" si="5"/>
        <v>682.05275000000006</v>
      </c>
      <c r="Q60" s="175"/>
      <c r="R60" s="175">
        <f t="shared" si="6"/>
        <v>3462.6457499999997</v>
      </c>
      <c r="S60" s="175">
        <f t="shared" si="7"/>
        <v>11366.32425</v>
      </c>
      <c r="T60" s="175"/>
    </row>
    <row r="61" spans="2:20" ht="18.95" customHeight="1" x14ac:dyDescent="0.2">
      <c r="B61" s="173" t="str">
        <f>'CUOTAS IMSS'!A60</f>
        <v>ALMA LETICIA RAMIREZ MAGALLON</v>
      </c>
      <c r="C61" s="175">
        <f>SUM('BASE GRAVABLE'!C59)</f>
        <v>2331.2750000000001</v>
      </c>
      <c r="D61" s="175">
        <f>SUM('BASE GRAVABLE'!E59)</f>
        <v>385.5</v>
      </c>
      <c r="E61" s="175">
        <f>SUM('BASE GRAVABLE'!H59)</f>
        <v>0</v>
      </c>
      <c r="F61" s="175">
        <f>SUM('BASE GRAVABLE'!K59)</f>
        <v>0</v>
      </c>
      <c r="G61" s="175">
        <f>SUM('BASE GRAVABLE'!N59)</f>
        <v>1186.3599444444446</v>
      </c>
      <c r="H61" s="175">
        <f>SUM('BASE GRAVABLE'!Q59)</f>
        <v>0</v>
      </c>
      <c r="I61" s="175">
        <f>SUM('BASE GRAVABLE'!T59)</f>
        <v>0</v>
      </c>
      <c r="J61" s="175">
        <f>SUM('BASE GRAVABLE'!W59)</f>
        <v>0</v>
      </c>
      <c r="K61" s="175">
        <f>SUM('BASE GRAVABLE'!AB60)</f>
        <v>0</v>
      </c>
      <c r="L61" s="175">
        <f>SUM('RETENCION ISR'!K60)</f>
        <v>0</v>
      </c>
      <c r="M61" s="175">
        <f>SUM(C61:L61)</f>
        <v>3903.134944444445</v>
      </c>
      <c r="N61" s="175">
        <f>SUM('RETENCION ISR'!J60)+('RETENCION RETROACTIVOS'!T62)</f>
        <v>328.43</v>
      </c>
      <c r="O61" s="175">
        <f>SUM('CUOTAS IMSS'!X60)</f>
        <v>2.456</v>
      </c>
      <c r="P61" s="175">
        <f>C61*8.5%</f>
        <v>198.15837500000004</v>
      </c>
      <c r="Q61" s="175"/>
      <c r="R61" s="175">
        <f t="shared" si="6"/>
        <v>529.04437500000006</v>
      </c>
      <c r="S61" s="175">
        <f t="shared" si="7"/>
        <v>3374.090569444445</v>
      </c>
      <c r="T61" s="175"/>
    </row>
    <row r="62" spans="2:20" ht="18.95" customHeight="1" x14ac:dyDescent="0.2">
      <c r="B62" s="173" t="str">
        <f>'CUOTAS IMSS'!A61</f>
        <v>MARIA DE JESUS OCHOA ORTIZ</v>
      </c>
      <c r="C62" s="175">
        <f>SUM('BASE GRAVABLE'!C60)</f>
        <v>8024.15</v>
      </c>
      <c r="D62" s="175">
        <f>SUM('BASE GRAVABLE'!E60)</f>
        <v>385.5</v>
      </c>
      <c r="E62" s="175">
        <f>SUM('BASE GRAVABLE'!H60)</f>
        <v>0</v>
      </c>
      <c r="F62" s="175">
        <f>SUM('BASE GRAVABLE'!K60)</f>
        <v>0</v>
      </c>
      <c r="G62" s="175">
        <f>SUM('BASE GRAVABLE'!N60)</f>
        <v>6419.32</v>
      </c>
      <c r="H62" s="175">
        <f>SUM('BASE GRAVABLE'!Q60)</f>
        <v>0</v>
      </c>
      <c r="I62" s="175">
        <f>SUM('BASE GRAVABLE'!T60)</f>
        <v>0</v>
      </c>
      <c r="J62" s="175">
        <f>SUM('BASE GRAVABLE'!W60)</f>
        <v>0</v>
      </c>
      <c r="K62" s="175">
        <f>SUM('BASE GRAVABLE'!AB61)</f>
        <v>0</v>
      </c>
      <c r="L62" s="175">
        <f>SUM('RETENCION ISR'!K61)</f>
        <v>0</v>
      </c>
      <c r="M62" s="175">
        <f t="shared" si="4"/>
        <v>14828.97</v>
      </c>
      <c r="N62" s="175">
        <f>SUM('RETENCION ISR'!J61)+('RETENCION RETROACTIVOS'!T63)</f>
        <v>2606.59</v>
      </c>
      <c r="O62" s="175">
        <f>SUM('CUOTAS IMSS'!X61)</f>
        <v>28.123999999999999</v>
      </c>
      <c r="P62" s="175">
        <f t="shared" si="5"/>
        <v>682.05275000000006</v>
      </c>
      <c r="Q62" s="175"/>
      <c r="R62" s="175">
        <f t="shared" si="6"/>
        <v>3316.7667499999998</v>
      </c>
      <c r="S62" s="175">
        <f t="shared" si="7"/>
        <v>11512.203249999999</v>
      </c>
      <c r="T62" s="175"/>
    </row>
    <row r="63" spans="2:20" ht="18.95" customHeight="1" x14ac:dyDescent="0.2">
      <c r="B63" s="173" t="str">
        <f>'CUOTAS IMSS'!A62</f>
        <v>ANA LILIA GUTIEREZ MACIEL</v>
      </c>
      <c r="C63" s="175">
        <f>SUM('BASE GRAVABLE'!C61)</f>
        <v>2331.2750000000001</v>
      </c>
      <c r="D63" s="175">
        <f>SUM('BASE GRAVABLE'!E61)</f>
        <v>385.5</v>
      </c>
      <c r="E63" s="175">
        <f>SUM('BASE GRAVABLE'!H61)</f>
        <v>0</v>
      </c>
      <c r="F63" s="175">
        <f>SUM('BASE GRAVABLE'!K61)</f>
        <v>0</v>
      </c>
      <c r="G63" s="175">
        <f>SUM('BASE GRAVABLE'!N61)</f>
        <v>1865.0200000000002</v>
      </c>
      <c r="H63" s="175">
        <f>SUM('BASE GRAVABLE'!Q61)</f>
        <v>0</v>
      </c>
      <c r="I63" s="175">
        <f>SUM('BASE GRAVABLE'!T61)</f>
        <v>0</v>
      </c>
      <c r="J63" s="175">
        <f>SUM('BASE GRAVABLE'!W61)</f>
        <v>0</v>
      </c>
      <c r="K63" s="175">
        <f>SUM('BASE GRAVABLE'!AB62)</f>
        <v>0</v>
      </c>
      <c r="L63" s="175">
        <f>SUM('RETENCION ISR'!K62)</f>
        <v>0</v>
      </c>
      <c r="M63" s="175">
        <f t="shared" si="4"/>
        <v>4581.7950000000001</v>
      </c>
      <c r="N63" s="175">
        <f>SUM('RETENCION ISR'!J62)+('RETENCION RETROACTIVOS'!T64)</f>
        <v>365.65</v>
      </c>
      <c r="O63" s="175">
        <f>SUM('CUOTAS IMSS'!X62)</f>
        <v>0.67200000000000004</v>
      </c>
      <c r="P63" s="175">
        <f t="shared" si="5"/>
        <v>198.15837500000004</v>
      </c>
      <c r="Q63" s="175"/>
      <c r="R63" s="175">
        <f t="shared" si="6"/>
        <v>564.48037500000009</v>
      </c>
      <c r="S63" s="175">
        <f t="shared" si="7"/>
        <v>4017.314625</v>
      </c>
      <c r="T63" s="175"/>
    </row>
    <row r="64" spans="2:20" ht="18.95" customHeight="1" x14ac:dyDescent="0.2">
      <c r="B64" s="173" t="str">
        <f>'CUOTAS IMSS'!A63</f>
        <v xml:space="preserve">CUAUHTLI TONATIUH RIOS GUTIERREZ </v>
      </c>
      <c r="C64" s="175">
        <f>SUM('BASE GRAVABLE'!C62)</f>
        <v>3288.45</v>
      </c>
      <c r="D64" s="175">
        <f>SUM('BASE GRAVABLE'!E62)</f>
        <v>385.5</v>
      </c>
      <c r="E64" s="175">
        <f>SUM('BASE GRAVABLE'!H62)</f>
        <v>0</v>
      </c>
      <c r="F64" s="175">
        <f>SUM('BASE GRAVABLE'!K62)</f>
        <v>0</v>
      </c>
      <c r="G64" s="175">
        <f>SUM('BASE GRAVABLE'!N62)</f>
        <v>2630.7599999999998</v>
      </c>
      <c r="H64" s="175">
        <f>SUM('BASE GRAVABLE'!Q62)</f>
        <v>0</v>
      </c>
      <c r="I64" s="175">
        <f>SUM('BASE GRAVABLE'!T62)</f>
        <v>0</v>
      </c>
      <c r="J64" s="175">
        <f>SUM('BASE GRAVABLE'!W62)</f>
        <v>0</v>
      </c>
      <c r="K64" s="175">
        <f>SUM('BASE GRAVABLE'!AB63)</f>
        <v>0</v>
      </c>
      <c r="L64" s="175">
        <f>SUM('RETENCION ISR'!K63)</f>
        <v>0</v>
      </c>
      <c r="M64" s="175">
        <f t="shared" si="4"/>
        <v>6304.7099999999991</v>
      </c>
      <c r="N64" s="175">
        <f>SUM('RETENCION ISR'!J63)+('RETENCION RETROACTIVOS'!T65)</f>
        <v>697.34</v>
      </c>
      <c r="O64" s="175">
        <f>SUM('CUOTAS IMSS'!X63)</f>
        <v>5.2869999999999999</v>
      </c>
      <c r="P64" s="175">
        <f t="shared" si="5"/>
        <v>279.51825000000002</v>
      </c>
      <c r="Q64" s="175"/>
      <c r="R64" s="175">
        <f t="shared" si="6"/>
        <v>982.14525000000003</v>
      </c>
      <c r="S64" s="175">
        <f t="shared" si="7"/>
        <v>5322.5647499999995</v>
      </c>
      <c r="T64" s="175"/>
    </row>
    <row r="65" spans="2:20" ht="18.95" customHeight="1" x14ac:dyDescent="0.2">
      <c r="B65" s="173" t="str">
        <f>'CUOTAS IMSS'!A64</f>
        <v>MARÍA DEL CARMEN DEL TORO MEJIA</v>
      </c>
      <c r="C65" s="175">
        <f>SUM('BASE GRAVABLE'!C63)</f>
        <v>2221.875</v>
      </c>
      <c r="D65" s="175">
        <f>SUM('BASE GRAVABLE'!E63)</f>
        <v>385.5</v>
      </c>
      <c r="E65" s="175">
        <f>SUM('BASE GRAVABLE'!H63)</f>
        <v>0</v>
      </c>
      <c r="F65" s="175">
        <f>SUM('BASE GRAVABLE'!K63)</f>
        <v>0</v>
      </c>
      <c r="G65" s="175">
        <f>SUM('BASE GRAVABLE'!N63)</f>
        <v>1777.5</v>
      </c>
      <c r="H65" s="175">
        <f>SUM('BASE GRAVABLE'!Q63)</f>
        <v>0</v>
      </c>
      <c r="I65" s="175">
        <f>SUM('BASE GRAVABLE'!T63)</f>
        <v>0</v>
      </c>
      <c r="J65" s="175">
        <f>SUM('BASE GRAVABLE'!W63)</f>
        <v>0</v>
      </c>
      <c r="K65" s="175">
        <f>SUM('BASE GRAVABLE'!AB64)</f>
        <v>0</v>
      </c>
      <c r="L65" s="175">
        <f>SUM('RETENCION ISR'!K64)</f>
        <v>0</v>
      </c>
      <c r="M65" s="175">
        <f t="shared" si="4"/>
        <v>4384.875</v>
      </c>
      <c r="N65" s="175">
        <f>SUM('RETENCION ISR'!J64)+('RETENCION RETROACTIVOS'!T66)</f>
        <v>430.19</v>
      </c>
      <c r="O65" s="175">
        <f>SUM('CUOTAS IMSS'!X64)</f>
        <v>2.4350000000000001</v>
      </c>
      <c r="P65" s="175">
        <f t="shared" si="5"/>
        <v>188.859375</v>
      </c>
      <c r="Q65" s="175"/>
      <c r="R65" s="175">
        <f t="shared" si="6"/>
        <v>621.484375</v>
      </c>
      <c r="S65" s="175">
        <f t="shared" si="7"/>
        <v>3763.390625</v>
      </c>
      <c r="T65" s="175"/>
    </row>
    <row r="66" spans="2:20" ht="18.95" customHeight="1" x14ac:dyDescent="0.2">
      <c r="B66" s="173" t="str">
        <f>'CUOTAS IMSS'!A65</f>
        <v>MARIA GUADALUPE MAGAÑA MENDOZA</v>
      </c>
      <c r="C66" s="175">
        <f>SUM('BASE GRAVABLE'!C64)</f>
        <v>8024.15</v>
      </c>
      <c r="D66" s="175">
        <f>SUM('BASE GRAVABLE'!E64)</f>
        <v>385.5</v>
      </c>
      <c r="E66" s="175">
        <f>SUM('BASE GRAVABLE'!H64)</f>
        <v>0</v>
      </c>
      <c r="F66" s="175">
        <f>SUM('BASE GRAVABLE'!K64)</f>
        <v>0</v>
      </c>
      <c r="G66" s="175">
        <f>SUM('BASE GRAVABLE'!N64)</f>
        <v>6419.32</v>
      </c>
      <c r="H66" s="175">
        <f>SUM('BASE GRAVABLE'!Q64)</f>
        <v>0</v>
      </c>
      <c r="I66" s="175">
        <f>SUM('BASE GRAVABLE'!T64)</f>
        <v>0</v>
      </c>
      <c r="J66" s="175">
        <f>SUM('BASE GRAVABLE'!W64)</f>
        <v>0</v>
      </c>
      <c r="K66" s="175">
        <f>SUM('BASE GRAVABLE'!AB65)</f>
        <v>0</v>
      </c>
      <c r="L66" s="175">
        <f>SUM('RETENCION ISR'!K65)</f>
        <v>0</v>
      </c>
      <c r="M66" s="175">
        <f t="shared" si="4"/>
        <v>14828.97</v>
      </c>
      <c r="N66" s="175">
        <f>SUM('RETENCION ISR'!J65)+('RETENCION RETROACTIVOS'!T67)</f>
        <v>2819.0699999999997</v>
      </c>
      <c r="O66" s="175">
        <f>SUM('CUOTAS IMSS'!X65)</f>
        <v>31.738</v>
      </c>
      <c r="P66" s="175">
        <f t="shared" si="5"/>
        <v>682.05275000000006</v>
      </c>
      <c r="Q66" s="175">
        <v>0</v>
      </c>
      <c r="R66" s="175">
        <f t="shared" si="6"/>
        <v>3532.8607499999998</v>
      </c>
      <c r="S66" s="175">
        <f t="shared" si="7"/>
        <v>11296.10925</v>
      </c>
      <c r="T66" s="175"/>
    </row>
    <row r="67" spans="2:20" ht="18.95" customHeight="1" x14ac:dyDescent="0.2">
      <c r="B67" s="173" t="str">
        <f>'CUOTAS IMSS'!A66</f>
        <v>ANA KARINA MARTINEZ ELIZONDO</v>
      </c>
      <c r="C67" s="175">
        <f>SUM('BASE GRAVABLE'!C65)</f>
        <v>3631.4250000000002</v>
      </c>
      <c r="D67" s="175">
        <f>SUM('BASE GRAVABLE'!E65)</f>
        <v>385.5</v>
      </c>
      <c r="E67" s="175">
        <f>SUM('BASE GRAVABLE'!H65)</f>
        <v>0</v>
      </c>
      <c r="F67" s="175">
        <f>SUM('BASE GRAVABLE'!K65)</f>
        <v>0</v>
      </c>
      <c r="G67" s="175">
        <f>SUM('BASE GRAVABLE'!N65)</f>
        <v>2905.14</v>
      </c>
      <c r="H67" s="175">
        <f>SUM('BASE GRAVABLE'!Q65)</f>
        <v>0</v>
      </c>
      <c r="I67" s="175">
        <f>SUM('BASE GRAVABLE'!T65)</f>
        <v>0</v>
      </c>
      <c r="J67" s="175">
        <f>SUM('BASE GRAVABLE'!W65)</f>
        <v>0</v>
      </c>
      <c r="K67" s="175">
        <f>SUM('BASE GRAVABLE'!AB66)</f>
        <v>0</v>
      </c>
      <c r="L67" s="175">
        <f>SUM('RETENCION ISR'!K66)</f>
        <v>0</v>
      </c>
      <c r="M67" s="175">
        <f t="shared" si="4"/>
        <v>6922.0650000000005</v>
      </c>
      <c r="N67" s="175">
        <f>SUM('RETENCION ISR'!J66)+('RETENCION RETROACTIVOS'!T68)</f>
        <v>902.8900000000001</v>
      </c>
      <c r="O67" s="175">
        <f>SUM('CUOTAS IMSS'!X66)</f>
        <v>8.3209999999999997</v>
      </c>
      <c r="P67" s="175">
        <f t="shared" si="5"/>
        <v>308.67112500000002</v>
      </c>
      <c r="Q67" s="175">
        <v>0</v>
      </c>
      <c r="R67" s="175">
        <f t="shared" si="6"/>
        <v>1219.8821250000001</v>
      </c>
      <c r="S67" s="175">
        <f t="shared" si="7"/>
        <v>5702.1828750000004</v>
      </c>
      <c r="T67" s="175"/>
    </row>
    <row r="68" spans="2:20" ht="18.95" customHeight="1" x14ac:dyDescent="0.2">
      <c r="B68" s="173" t="str">
        <f>'CUOTAS IMSS'!A67</f>
        <v>DANIELA FLORES CARDENAS</v>
      </c>
      <c r="C68" s="175">
        <f>SUM('BASE GRAVABLE'!C66)</f>
        <v>3288.45</v>
      </c>
      <c r="D68" s="175">
        <f>SUM('BASE GRAVABLE'!E66)</f>
        <v>385.5</v>
      </c>
      <c r="E68" s="175">
        <f>SUM('BASE GRAVABLE'!H66)</f>
        <v>0</v>
      </c>
      <c r="F68" s="175">
        <f>SUM('BASE GRAVABLE'!K66)</f>
        <v>0</v>
      </c>
      <c r="G68" s="175">
        <f>SUM('BASE GRAVABLE'!N66)</f>
        <v>2630.7599999999998</v>
      </c>
      <c r="H68" s="175">
        <f>SUM('BASE GRAVABLE'!Q66)</f>
        <v>0</v>
      </c>
      <c r="I68" s="175">
        <f>SUM('BASE GRAVABLE'!T66)</f>
        <v>0</v>
      </c>
      <c r="J68" s="175">
        <f>SUM('BASE GRAVABLE'!W66)</f>
        <v>0</v>
      </c>
      <c r="K68" s="175">
        <f>SUM('BASE GRAVABLE'!AB67)</f>
        <v>0</v>
      </c>
      <c r="L68" s="175">
        <f>SUM('RETENCION ISR'!K67)</f>
        <v>0</v>
      </c>
      <c r="M68" s="175">
        <f t="shared" si="4"/>
        <v>6304.7099999999991</v>
      </c>
      <c r="N68" s="175">
        <f>SUM('RETENCION ISR'!J67)+('RETENCION RETROACTIVOS'!T69)</f>
        <v>859.33</v>
      </c>
      <c r="O68" s="175">
        <f>SUM('CUOTAS IMSS'!X67)</f>
        <v>8.3209999999999997</v>
      </c>
      <c r="P68" s="175">
        <f t="shared" si="5"/>
        <v>279.51825000000002</v>
      </c>
      <c r="Q68" s="175"/>
      <c r="R68" s="175">
        <f t="shared" si="6"/>
        <v>1147.1692500000001</v>
      </c>
      <c r="S68" s="175">
        <f t="shared" si="7"/>
        <v>5157.5407499999992</v>
      </c>
      <c r="T68" s="175"/>
    </row>
    <row r="69" spans="2:20" ht="18.95" customHeight="1" x14ac:dyDescent="0.2">
      <c r="B69" s="173" t="str">
        <f>'CUOTAS IMSS'!A68</f>
        <v>MARIA GUADALUPE MEDINA MENDOZA</v>
      </c>
      <c r="C69" s="175">
        <f>SUM('BASE GRAVABLE'!C67)</f>
        <v>2331.2750000000001</v>
      </c>
      <c r="D69" s="175">
        <f>SUM('BASE GRAVABLE'!E67)</f>
        <v>385.5</v>
      </c>
      <c r="E69" s="175">
        <f>SUM('BASE GRAVABLE'!H67)</f>
        <v>0</v>
      </c>
      <c r="F69" s="175">
        <f>SUM('BASE GRAVABLE'!K67)</f>
        <v>0</v>
      </c>
      <c r="G69" s="175">
        <f>SUM('BASE GRAVABLE'!N67)</f>
        <v>699.38250000000005</v>
      </c>
      <c r="H69" s="175">
        <f>SUM('BASE GRAVABLE'!Q67)</f>
        <v>0</v>
      </c>
      <c r="I69" s="175">
        <f>SUM('BASE GRAVABLE'!T67)</f>
        <v>0</v>
      </c>
      <c r="J69" s="175">
        <f>SUM('BASE GRAVABLE'!W67)</f>
        <v>0</v>
      </c>
      <c r="K69" s="175">
        <f>SUM('BASE GRAVABLE'!AB68)</f>
        <v>0</v>
      </c>
      <c r="L69" s="175">
        <f>SUM('RETENCION ISR'!K68)</f>
        <v>0</v>
      </c>
      <c r="M69" s="175">
        <f>SUM(C69:L69)</f>
        <v>3416.1575000000003</v>
      </c>
      <c r="N69" s="175">
        <f>SUM('RETENCION ISR'!J68)+('RETENCION RETROACTIVOS'!T70)</f>
        <v>84.200000000000017</v>
      </c>
      <c r="O69" s="175">
        <f>SUM('CUOTAS IMSS'!X68)</f>
        <v>0.67200000000000004</v>
      </c>
      <c r="P69" s="175">
        <f>C69*8.5%</f>
        <v>198.15837500000004</v>
      </c>
      <c r="Q69" s="175"/>
      <c r="R69" s="175">
        <f t="shared" si="6"/>
        <v>283.03037500000005</v>
      </c>
      <c r="S69" s="175">
        <f t="shared" si="7"/>
        <v>3133.127125</v>
      </c>
      <c r="T69" s="175"/>
    </row>
    <row r="70" spans="2:20" ht="18.95" customHeight="1" x14ac:dyDescent="0.2">
      <c r="B70" s="173" t="str">
        <f>'CUOTAS IMSS'!A69</f>
        <v>RAMONA CECILIA VILLA ROSALES</v>
      </c>
      <c r="C70" s="175">
        <f>SUM('BASE GRAVABLE'!C68)</f>
        <v>8024.15</v>
      </c>
      <c r="D70" s="175">
        <f>SUM('BASE GRAVABLE'!E68)</f>
        <v>385.5</v>
      </c>
      <c r="E70" s="175">
        <f>SUM('BASE GRAVABLE'!H68)</f>
        <v>0</v>
      </c>
      <c r="F70" s="175">
        <f>SUM('BASE GRAVABLE'!K68)</f>
        <v>0</v>
      </c>
      <c r="G70" s="175">
        <f>SUM('BASE GRAVABLE'!N68)</f>
        <v>6419.32</v>
      </c>
      <c r="H70" s="175">
        <f>SUM('BASE GRAVABLE'!Q68)</f>
        <v>0</v>
      </c>
      <c r="I70" s="175">
        <f>SUM('BASE GRAVABLE'!T68)</f>
        <v>0</v>
      </c>
      <c r="J70" s="175">
        <f>SUM('BASE GRAVABLE'!W68)</f>
        <v>0</v>
      </c>
      <c r="K70" s="175">
        <f>SUM('BASE GRAVABLE'!AB69)</f>
        <v>0</v>
      </c>
      <c r="L70" s="175">
        <f>SUM('RETENCION ISR'!K69)</f>
        <v>0</v>
      </c>
      <c r="M70" s="175">
        <f t="shared" si="4"/>
        <v>14828.97</v>
      </c>
      <c r="N70" s="175">
        <f>SUM('RETENCION ISR'!J69)+('RETENCION RETROACTIVOS'!T71)</f>
        <v>2783.21</v>
      </c>
      <c r="O70" s="175">
        <f>SUM('CUOTAS IMSS'!X69)</f>
        <v>31.128</v>
      </c>
      <c r="P70" s="175">
        <f t="shared" si="5"/>
        <v>682.05275000000006</v>
      </c>
      <c r="Q70" s="175"/>
      <c r="R70" s="175">
        <f t="shared" si="6"/>
        <v>3496.3907500000005</v>
      </c>
      <c r="S70" s="175">
        <f t="shared" si="7"/>
        <v>11332.579249999999</v>
      </c>
      <c r="T70" s="175"/>
    </row>
    <row r="71" spans="2:20" ht="18.95" customHeight="1" x14ac:dyDescent="0.2">
      <c r="B71" s="173" t="str">
        <f>'CUOTAS IMSS'!A70</f>
        <v>MARIA GUADALUPE PEREZ CARRAZCO</v>
      </c>
      <c r="C71" s="175">
        <f>SUM('BASE GRAVABLE'!C69)</f>
        <v>2331.2750000000001</v>
      </c>
      <c r="D71" s="175">
        <f>SUM('BASE GRAVABLE'!E69)</f>
        <v>385.5</v>
      </c>
      <c r="E71" s="175">
        <f>SUM('BASE GRAVABLE'!H69)</f>
        <v>0</v>
      </c>
      <c r="F71" s="175">
        <f>SUM('BASE GRAVABLE'!K69)</f>
        <v>0</v>
      </c>
      <c r="G71" s="175">
        <f>SUM('BASE GRAVABLE'!N69)</f>
        <v>1865.0200000000002</v>
      </c>
      <c r="H71" s="175">
        <f>SUM('BASE GRAVABLE'!Q69)</f>
        <v>0</v>
      </c>
      <c r="I71" s="175">
        <f>SUM('BASE GRAVABLE'!T69)</f>
        <v>0</v>
      </c>
      <c r="J71" s="175">
        <f>SUM('BASE GRAVABLE'!W69)</f>
        <v>0</v>
      </c>
      <c r="K71" s="175">
        <f>SUM('BASE GRAVABLE'!AB70)</f>
        <v>0</v>
      </c>
      <c r="L71" s="175">
        <f>SUM('RETENCION ISR'!K70)</f>
        <v>0</v>
      </c>
      <c r="M71" s="175">
        <f t="shared" si="4"/>
        <v>4581.7950000000001</v>
      </c>
      <c r="N71" s="175">
        <f>SUM('RETENCION ISR'!J70)+('RETENCION RETROACTIVOS'!T72)</f>
        <v>365.65</v>
      </c>
      <c r="O71" s="175">
        <f>SUM('CUOTAS IMSS'!X70)</f>
        <v>0.67200000000000004</v>
      </c>
      <c r="P71" s="175">
        <f t="shared" si="5"/>
        <v>198.15837500000004</v>
      </c>
      <c r="Q71" s="175"/>
      <c r="R71" s="175">
        <f t="shared" si="6"/>
        <v>564.48037500000009</v>
      </c>
      <c r="S71" s="175">
        <f t="shared" si="7"/>
        <v>4017.314625</v>
      </c>
      <c r="T71" s="175"/>
    </row>
    <row r="72" spans="2:20" ht="18.95" customHeight="1" x14ac:dyDescent="0.2">
      <c r="B72" s="173" t="str">
        <f>'CUOTAS IMSS'!A71</f>
        <v>FRANCISCO JAVIER SANCHEZ PEREZ</v>
      </c>
      <c r="C72" s="175">
        <f>SUM('BASE GRAVABLE'!C70)</f>
        <v>2982.7249999999999</v>
      </c>
      <c r="D72" s="175">
        <f>SUM('BASE GRAVABLE'!E70)</f>
        <v>385.5</v>
      </c>
      <c r="E72" s="175">
        <f>SUM('BASE GRAVABLE'!H70)</f>
        <v>0</v>
      </c>
      <c r="F72" s="175">
        <f>SUM('BASE GRAVABLE'!K70)</f>
        <v>0</v>
      </c>
      <c r="G72" s="175">
        <f>SUM('BASE GRAVABLE'!N70)</f>
        <v>2386.1799999999998</v>
      </c>
      <c r="H72" s="175">
        <f>SUM('BASE GRAVABLE'!Q70)</f>
        <v>0</v>
      </c>
      <c r="I72" s="175">
        <f>SUM('BASE GRAVABLE'!T70)</f>
        <v>0</v>
      </c>
      <c r="J72" s="175">
        <f>SUM('BASE GRAVABLE'!W70)</f>
        <v>0</v>
      </c>
      <c r="K72" s="175">
        <f>SUM('BASE GRAVABLE'!AB71)</f>
        <v>0</v>
      </c>
      <c r="L72" s="175">
        <f>SUM('RETENCION ISR'!K71)</f>
        <v>0</v>
      </c>
      <c r="M72" s="175">
        <f t="shared" si="4"/>
        <v>5754.4049999999997</v>
      </c>
      <c r="N72" s="175">
        <f>SUM('RETENCION ISR'!J71)+('RETENCION RETROACTIVOS'!T73)</f>
        <v>591.90000000000009</v>
      </c>
      <c r="O72" s="175">
        <f>SUM('CUOTAS IMSS'!X71)</f>
        <v>4.04</v>
      </c>
      <c r="P72" s="175">
        <f t="shared" si="5"/>
        <v>253.53162500000002</v>
      </c>
      <c r="Q72" s="175"/>
      <c r="R72" s="175">
        <f t="shared" si="6"/>
        <v>849.47162500000013</v>
      </c>
      <c r="S72" s="175">
        <f t="shared" si="7"/>
        <v>4904.9333749999996</v>
      </c>
      <c r="T72" s="175"/>
    </row>
    <row r="73" spans="2:20" ht="18.95" customHeight="1" x14ac:dyDescent="0.2">
      <c r="B73" s="173" t="str">
        <f>'CUOTAS IMSS'!A72</f>
        <v>JOSE ANTONIO GUTIERREZ QUIROZ</v>
      </c>
      <c r="C73" s="175">
        <f>SUM('BASE GRAVABLE'!C71)</f>
        <v>2221.875</v>
      </c>
      <c r="D73" s="175">
        <f>SUM('BASE GRAVABLE'!E71)</f>
        <v>385.5</v>
      </c>
      <c r="E73" s="175">
        <f>SUM('BASE GRAVABLE'!H71)</f>
        <v>0</v>
      </c>
      <c r="F73" s="175">
        <f>SUM('BASE GRAVABLE'!K71)</f>
        <v>0</v>
      </c>
      <c r="G73" s="175">
        <f>SUM('BASE GRAVABLE'!N71)</f>
        <v>1777.5</v>
      </c>
      <c r="H73" s="175">
        <f>SUM('BASE GRAVABLE'!Q71)</f>
        <v>0</v>
      </c>
      <c r="I73" s="175">
        <f>SUM('BASE GRAVABLE'!T71)</f>
        <v>0</v>
      </c>
      <c r="J73" s="175">
        <f>SUM('BASE GRAVABLE'!W71)</f>
        <v>0</v>
      </c>
      <c r="K73" s="175">
        <f>SUM('BASE GRAVABLE'!AB72)</f>
        <v>0</v>
      </c>
      <c r="L73" s="175">
        <f>SUM('RETENCION ISR'!K72)</f>
        <v>0</v>
      </c>
      <c r="M73" s="175">
        <f t="shared" si="4"/>
        <v>4384.875</v>
      </c>
      <c r="N73" s="175">
        <f>SUM('RETENCION ISR'!J72)+('RETENCION RETROACTIVOS'!T74)</f>
        <v>334.14</v>
      </c>
      <c r="O73" s="175">
        <f>SUM('CUOTAS IMSS'!X72)</f>
        <v>0.14399999999999999</v>
      </c>
      <c r="P73" s="175">
        <f t="shared" si="5"/>
        <v>188.859375</v>
      </c>
      <c r="Q73" s="175"/>
      <c r="R73" s="175">
        <f t="shared" si="6"/>
        <v>523.14337499999999</v>
      </c>
      <c r="S73" s="175">
        <f t="shared" si="7"/>
        <v>3861.7316249999999</v>
      </c>
      <c r="T73" s="175"/>
    </row>
    <row r="74" spans="2:20" ht="18.95" customHeight="1" x14ac:dyDescent="0.2">
      <c r="B74" s="173" t="str">
        <f>'CUOTAS IMSS'!A73</f>
        <v xml:space="preserve">PATRICIA GARCÍA MARTÍNEZ </v>
      </c>
      <c r="C74" s="175">
        <f>SUM('BASE GRAVABLE'!C72)</f>
        <v>2221.875</v>
      </c>
      <c r="D74" s="175">
        <f>SUM('BASE GRAVABLE'!E72)</f>
        <v>385.5</v>
      </c>
      <c r="E74" s="175">
        <f>SUM('BASE GRAVABLE'!H72)</f>
        <v>0</v>
      </c>
      <c r="F74" s="175">
        <f>SUM('BASE GRAVABLE'!K72)</f>
        <v>0</v>
      </c>
      <c r="G74" s="175">
        <f>SUM('BASE GRAVABLE'!N72)</f>
        <v>1777.5</v>
      </c>
      <c r="H74" s="175">
        <f>SUM('BASE GRAVABLE'!Q72)</f>
        <v>0</v>
      </c>
      <c r="I74" s="175">
        <f>SUM('BASE GRAVABLE'!T72)</f>
        <v>0</v>
      </c>
      <c r="J74" s="175">
        <f>SUM('BASE GRAVABLE'!W72)</f>
        <v>0</v>
      </c>
      <c r="K74" s="175">
        <f>SUM('BASE GRAVABLE'!AB73)</f>
        <v>0</v>
      </c>
      <c r="L74" s="175">
        <f>SUM('RETENCION ISR'!K73)</f>
        <v>0</v>
      </c>
      <c r="M74" s="175">
        <f t="shared" si="4"/>
        <v>4384.875</v>
      </c>
      <c r="N74" s="175">
        <f>SUM('RETENCION ISR'!J73)+('RETENCION RETROACTIVOS'!T75)</f>
        <v>354.40999999999997</v>
      </c>
      <c r="O74" s="175">
        <f>SUM('CUOTAS IMSS'!X73)</f>
        <v>0.65100000000000002</v>
      </c>
      <c r="P74" s="175">
        <f t="shared" si="5"/>
        <v>188.859375</v>
      </c>
      <c r="Q74" s="175"/>
      <c r="R74" s="175">
        <f t="shared" si="6"/>
        <v>543.92037499999992</v>
      </c>
      <c r="S74" s="175">
        <f t="shared" si="7"/>
        <v>3840.9546250000003</v>
      </c>
      <c r="T74" s="175"/>
    </row>
    <row r="75" spans="2:20" ht="18.95" customHeight="1" x14ac:dyDescent="0.2">
      <c r="B75" s="173" t="str">
        <f>'CUOTAS IMSS'!A74</f>
        <v>MANUEL VILLALVAZO GUTIERREZ</v>
      </c>
      <c r="C75" s="175">
        <f>SUM('BASE GRAVABLE'!C73)</f>
        <v>2123.7249999999999</v>
      </c>
      <c r="D75" s="175">
        <f>SUM('BASE GRAVABLE'!E73)</f>
        <v>385.5</v>
      </c>
      <c r="E75" s="175">
        <f>SUM('BASE GRAVABLE'!H73)</f>
        <v>0</v>
      </c>
      <c r="F75" s="175">
        <f>SUM('BASE GRAVABLE'!K73)</f>
        <v>0</v>
      </c>
      <c r="G75" s="175">
        <f>SUM('BASE GRAVABLE'!N73)</f>
        <v>1698.9799999999998</v>
      </c>
      <c r="H75" s="175">
        <f>SUM('BASE GRAVABLE'!Q73)</f>
        <v>0</v>
      </c>
      <c r="I75" s="175">
        <f>SUM('BASE GRAVABLE'!T73)</f>
        <v>0</v>
      </c>
      <c r="J75" s="175">
        <f>SUM('BASE GRAVABLE'!W73)</f>
        <v>0</v>
      </c>
      <c r="K75" s="175">
        <f>SUM('BASE GRAVABLE'!AB74)</f>
        <v>0</v>
      </c>
      <c r="L75" s="175">
        <f>SUM('RETENCION ISR'!K74)</f>
        <v>0</v>
      </c>
      <c r="M75" s="175">
        <f t="shared" si="4"/>
        <v>4208.2049999999999</v>
      </c>
      <c r="N75" s="175">
        <f>SUM('RETENCION ISR'!J74)+('RETENCION RETROACTIVOS'!T76)</f>
        <v>338.15999999999997</v>
      </c>
      <c r="O75" s="175">
        <f>SUM('CUOTAS IMSS'!X74)</f>
        <v>0.47799999999999998</v>
      </c>
      <c r="P75" s="175">
        <f t="shared" si="5"/>
        <v>180.516625</v>
      </c>
      <c r="Q75" s="175"/>
      <c r="R75" s="175">
        <f t="shared" si="6"/>
        <v>519.15462500000001</v>
      </c>
      <c r="S75" s="175">
        <f t="shared" si="7"/>
        <v>3689.0503749999998</v>
      </c>
      <c r="T75" s="175"/>
    </row>
    <row r="76" spans="2:20" ht="18.95" customHeight="1" x14ac:dyDescent="0.2">
      <c r="B76" s="173">
        <f>'CUOTAS IMSS'!A75</f>
        <v>0</v>
      </c>
      <c r="C76" s="175">
        <f>SUM('BASE GRAVABLE'!C74)</f>
        <v>0</v>
      </c>
      <c r="D76" s="175">
        <f>SUM('BASE GRAVABLE'!E74)</f>
        <v>0</v>
      </c>
      <c r="E76" s="175">
        <f>SUM('BASE GRAVABLE'!H74)</f>
        <v>0</v>
      </c>
      <c r="F76" s="175">
        <f>SUM('BASE GRAVABLE'!K74)</f>
        <v>0</v>
      </c>
      <c r="G76" s="175">
        <f>SUM('BASE GRAVABLE'!N74)</f>
        <v>0</v>
      </c>
      <c r="H76" s="175">
        <f>SUM('BASE GRAVABLE'!Q74)</f>
        <v>0</v>
      </c>
      <c r="I76" s="175">
        <f>SUM('BASE GRAVABLE'!T74)</f>
        <v>0</v>
      </c>
      <c r="J76" s="175">
        <f>SUM('BASE GRAVABLE'!W74)</f>
        <v>0</v>
      </c>
      <c r="K76" s="175">
        <f>SUM('BASE GRAVABLE'!AB75)</f>
        <v>0</v>
      </c>
      <c r="L76" s="175">
        <f>SUM('RETENCION ISR'!K75)</f>
        <v>0</v>
      </c>
      <c r="M76" s="175">
        <f t="shared" si="4"/>
        <v>0</v>
      </c>
      <c r="N76" s="175">
        <f>SUM('RETENCION ISR'!J75)+('RETENCION RETROACTIVOS'!T77)</f>
        <v>0</v>
      </c>
      <c r="O76" s="175">
        <f>SUM('CUOTAS IMSS'!X75)</f>
        <v>0</v>
      </c>
      <c r="P76" s="175">
        <f t="shared" si="5"/>
        <v>0</v>
      </c>
      <c r="Q76" s="175"/>
      <c r="R76" s="175">
        <f t="shared" si="6"/>
        <v>0</v>
      </c>
      <c r="S76" s="175">
        <f t="shared" si="7"/>
        <v>0</v>
      </c>
      <c r="T76" s="175"/>
    </row>
    <row r="77" spans="2:20" ht="18.95" customHeight="1" x14ac:dyDescent="0.2">
      <c r="B77" s="173" t="str">
        <f>'CUOTAS IMSS'!A76</f>
        <v>ERIK SALVADOR CONTRERAS ELIZONDO</v>
      </c>
      <c r="C77" s="175">
        <f>SUM('BASE GRAVABLE'!C75)</f>
        <v>2123.7249999999999</v>
      </c>
      <c r="D77" s="175">
        <f>SUM('BASE GRAVABLE'!E75)</f>
        <v>385.5</v>
      </c>
      <c r="E77" s="175">
        <f>SUM('BASE GRAVABLE'!H75)</f>
        <v>0</v>
      </c>
      <c r="F77" s="175">
        <f>SUM('BASE GRAVABLE'!K75)</f>
        <v>0</v>
      </c>
      <c r="G77" s="175">
        <f>SUM('BASE GRAVABLE'!N75)</f>
        <v>1420.5360555555553</v>
      </c>
      <c r="H77" s="175">
        <f>SUM('BASE GRAVABLE'!Q75)</f>
        <v>0</v>
      </c>
      <c r="I77" s="175">
        <f>SUM('BASE GRAVABLE'!T75)</f>
        <v>0</v>
      </c>
      <c r="J77" s="175">
        <f>SUM('BASE GRAVABLE'!W75)</f>
        <v>0</v>
      </c>
      <c r="K77" s="175">
        <f>SUM('BASE GRAVABLE'!AB76)</f>
        <v>0</v>
      </c>
      <c r="L77" s="175">
        <f>SUM('RETENCION ISR'!K76)</f>
        <v>0</v>
      </c>
      <c r="M77" s="175">
        <f>SUM(C77:L77)</f>
        <v>3929.7610555555552</v>
      </c>
      <c r="N77" s="175">
        <f>SUM('RETENCION ISR'!J76)+('RETENCION RETROACTIVOS'!T78)</f>
        <v>146.34</v>
      </c>
      <c r="O77" s="175">
        <f>SUM('CUOTAS IMSS'!X76)</f>
        <v>0</v>
      </c>
      <c r="P77" s="175">
        <f>C77*8.5%</f>
        <v>180.516625</v>
      </c>
      <c r="Q77" s="175"/>
      <c r="R77" s="175">
        <f t="shared" si="6"/>
        <v>326.85662500000001</v>
      </c>
      <c r="S77" s="175">
        <f t="shared" si="7"/>
        <v>3602.9044305555553</v>
      </c>
      <c r="T77" s="175"/>
    </row>
    <row r="78" spans="2:20" ht="18.95" customHeight="1" x14ac:dyDescent="0.2">
      <c r="B78" s="173" t="str">
        <f>'CUOTAS IMSS'!A77</f>
        <v>JUAN MANUEL MARTINEZ VENEGAS</v>
      </c>
      <c r="C78" s="175">
        <f>SUM('BASE GRAVABLE'!C76)</f>
        <v>2123.7249999999999</v>
      </c>
      <c r="D78" s="175">
        <f>SUM('BASE GRAVABLE'!E76)</f>
        <v>385.5</v>
      </c>
      <c r="E78" s="175">
        <f>SUM('BASE GRAVABLE'!H76)</f>
        <v>0</v>
      </c>
      <c r="F78" s="175">
        <f>SUM('BASE GRAVABLE'!K76)</f>
        <v>0</v>
      </c>
      <c r="G78" s="175">
        <f>SUM('BASE GRAVABLE'!N76)</f>
        <v>386.98988888888886</v>
      </c>
      <c r="H78" s="175">
        <f>SUM('BASE GRAVABLE'!Q76)</f>
        <v>0</v>
      </c>
      <c r="I78" s="175">
        <f>SUM('BASE GRAVABLE'!T76)</f>
        <v>0</v>
      </c>
      <c r="J78" s="175">
        <f>SUM('BASE GRAVABLE'!W76)</f>
        <v>0</v>
      </c>
      <c r="K78" s="175">
        <f>SUM('BASE GRAVABLE'!AB77)</f>
        <v>0</v>
      </c>
      <c r="L78" s="175">
        <f>SUM('RETENCION ISR'!K77)</f>
        <v>0</v>
      </c>
      <c r="M78" s="175">
        <f>SUM(C78:L78)</f>
        <v>2896.2148888888887</v>
      </c>
      <c r="N78" s="175">
        <f>SUM('RETENCION ISR'!J77)+('RETENCION RETROACTIVOS'!T79)</f>
        <v>44.620000000000005</v>
      </c>
      <c r="O78" s="175">
        <f>SUM('CUOTAS IMSS'!X77)</f>
        <v>0</v>
      </c>
      <c r="P78" s="175">
        <f>C78*8.5%</f>
        <v>180.516625</v>
      </c>
      <c r="Q78" s="175"/>
      <c r="R78" s="175">
        <f t="shared" si="6"/>
        <v>225.13662500000001</v>
      </c>
      <c r="S78" s="175">
        <f t="shared" si="7"/>
        <v>2671.0782638888886</v>
      </c>
      <c r="T78" s="175"/>
    </row>
    <row r="79" spans="2:20" ht="18.95" customHeight="1" x14ac:dyDescent="0.2">
      <c r="B79" s="173" t="str">
        <f>'CUOTAS IMSS'!A78</f>
        <v>JORGE TORREZ MUNGUÍA</v>
      </c>
      <c r="C79" s="175">
        <f>SUM('BASE GRAVABLE'!C77)</f>
        <v>1970.5250000000001</v>
      </c>
      <c r="D79" s="175">
        <f>SUM('BASE GRAVABLE'!E77)</f>
        <v>385.5</v>
      </c>
      <c r="E79" s="175">
        <f>SUM('BASE GRAVABLE'!H77)</f>
        <v>0</v>
      </c>
      <c r="F79" s="175">
        <f>SUM('BASE GRAVABLE'!K77)</f>
        <v>0</v>
      </c>
      <c r="G79" s="175">
        <f>SUM('BASE GRAVABLE'!N77)</f>
        <v>1576.42</v>
      </c>
      <c r="H79" s="175">
        <f>SUM('BASE GRAVABLE'!Q77)</f>
        <v>0</v>
      </c>
      <c r="I79" s="175">
        <f>SUM('BASE GRAVABLE'!T77)</f>
        <v>0</v>
      </c>
      <c r="J79" s="175">
        <f>SUM('BASE GRAVABLE'!W77)</f>
        <v>0</v>
      </c>
      <c r="K79" s="175">
        <f>SUM('BASE GRAVABLE'!AB78)</f>
        <v>0</v>
      </c>
      <c r="L79" s="175">
        <f>SUM('RETENCION ISR'!K78)</f>
        <v>0</v>
      </c>
      <c r="M79" s="175">
        <f t="shared" si="4"/>
        <v>3932.4450000000002</v>
      </c>
      <c r="N79" s="175">
        <f>SUM('RETENCION ISR'!J78)+('RETENCION RETROACTIVOS'!T80)</f>
        <v>176.54999999999998</v>
      </c>
      <c r="O79" s="175">
        <f>SUM('CUOTAS IMSS'!X78)</f>
        <v>0</v>
      </c>
      <c r="P79" s="175">
        <f t="shared" si="5"/>
        <v>167.49462500000001</v>
      </c>
      <c r="Q79" s="175"/>
      <c r="R79" s="175">
        <f t="shared" si="6"/>
        <v>344.044625</v>
      </c>
      <c r="S79" s="175">
        <f t="shared" si="7"/>
        <v>3588.4003750000002</v>
      </c>
      <c r="T79" s="175"/>
    </row>
    <row r="80" spans="2:20" ht="18.95" customHeight="1" x14ac:dyDescent="0.2">
      <c r="B80" s="173" t="str">
        <f>'CUOTAS IMSS'!A79</f>
        <v>MIGUEL SOLORZANO SANCHEZ</v>
      </c>
      <c r="C80" s="175">
        <f>SUM('BASE GRAVABLE'!C78)</f>
        <v>1970.5250000000001</v>
      </c>
      <c r="D80" s="175">
        <f>SUM('BASE GRAVABLE'!E78)</f>
        <v>385.5</v>
      </c>
      <c r="E80" s="175">
        <f>SUM('BASE GRAVABLE'!H78)</f>
        <v>0</v>
      </c>
      <c r="F80" s="175">
        <f>SUM('BASE GRAVABLE'!K78)</f>
        <v>0</v>
      </c>
      <c r="G80" s="175">
        <f>SUM('BASE GRAVABLE'!N78)</f>
        <v>1576.42</v>
      </c>
      <c r="H80" s="175">
        <f>SUM('BASE GRAVABLE'!Q78)</f>
        <v>0</v>
      </c>
      <c r="I80" s="175">
        <f>SUM('BASE GRAVABLE'!T78)</f>
        <v>0</v>
      </c>
      <c r="J80" s="175">
        <f>SUM('BASE GRAVABLE'!W78)</f>
        <v>0</v>
      </c>
      <c r="K80" s="175" t="e">
        <f>SUM('BASE GRAVABLE'!#REF!)</f>
        <v>#REF!</v>
      </c>
      <c r="L80" s="175">
        <f>SUM('RETENCION ISR'!K79)</f>
        <v>0</v>
      </c>
      <c r="M80" s="175" t="e">
        <f t="shared" si="4"/>
        <v>#REF!</v>
      </c>
      <c r="N80" s="175">
        <f>SUM('RETENCION ISR'!J79)+('RETENCION RETROACTIVOS'!T81)</f>
        <v>172.48</v>
      </c>
      <c r="O80" s="175">
        <f>SUM('CUOTAS IMSS'!X79)</f>
        <v>0</v>
      </c>
      <c r="P80" s="175">
        <f t="shared" si="5"/>
        <v>167.49462500000001</v>
      </c>
      <c r="Q80" s="175"/>
      <c r="R80" s="175">
        <f t="shared" si="6"/>
        <v>339.974625</v>
      </c>
      <c r="S80" s="175" t="e">
        <f t="shared" si="7"/>
        <v>#REF!</v>
      </c>
      <c r="T80" s="175"/>
    </row>
    <row r="81" spans="2:20" ht="18.95" customHeight="1" x14ac:dyDescent="0.2">
      <c r="B81" s="173">
        <f>'CUOTAS IMSS'!A80</f>
        <v>0</v>
      </c>
      <c r="C81" s="175">
        <f>SUM('BASE GRAVABLE'!C79)</f>
        <v>0</v>
      </c>
      <c r="D81" s="175">
        <f>SUM('BASE GRAVABLE'!E79)</f>
        <v>0</v>
      </c>
      <c r="E81" s="175">
        <f>SUM('BASE GRAVABLE'!H79)</f>
        <v>0</v>
      </c>
      <c r="F81" s="175">
        <f>SUM('BASE GRAVABLE'!K79)</f>
        <v>0</v>
      </c>
      <c r="G81" s="175">
        <f>SUM('BASE GRAVABLE'!N79)</f>
        <v>0</v>
      </c>
      <c r="H81" s="175">
        <f>SUM('BASE GRAVABLE'!Q79)</f>
        <v>0</v>
      </c>
      <c r="I81" s="175">
        <f>SUM('BASE GRAVABLE'!T79)</f>
        <v>0</v>
      </c>
      <c r="J81" s="175">
        <f>SUM('BASE GRAVABLE'!W79)</f>
        <v>0</v>
      </c>
      <c r="K81" s="175">
        <f>SUM('BASE GRAVABLE'!AB80)</f>
        <v>0</v>
      </c>
      <c r="L81" s="175">
        <f>SUM('RETENCION ISR'!K80)</f>
        <v>0</v>
      </c>
      <c r="M81" s="175">
        <f>SUM(C81:L81)</f>
        <v>0</v>
      </c>
      <c r="N81" s="175">
        <f>SUM('RETENCION ISR'!J80)+('RETENCION RETROACTIVOS'!T82)</f>
        <v>0</v>
      </c>
      <c r="O81" s="175">
        <f>SUM('CUOTAS IMSS'!X80)</f>
        <v>0</v>
      </c>
      <c r="P81" s="175">
        <f>C81*8.5%</f>
        <v>0</v>
      </c>
      <c r="Q81" s="175"/>
      <c r="R81" s="175">
        <f t="shared" si="6"/>
        <v>0</v>
      </c>
      <c r="S81" s="175">
        <f t="shared" si="7"/>
        <v>0</v>
      </c>
      <c r="T81" s="175"/>
    </row>
    <row r="82" spans="2:20" ht="18.95" customHeight="1" x14ac:dyDescent="0.2">
      <c r="B82" s="173" t="str">
        <f>'CUOTAS IMSS'!A81</f>
        <v>MARIA ESTHER AGUAYO QUIROZ</v>
      </c>
      <c r="C82" s="175">
        <f>SUM('BASE GRAVABLE'!C80)</f>
        <v>2701.8</v>
      </c>
      <c r="D82" s="175">
        <f>SUM('BASE GRAVABLE'!E80)</f>
        <v>385.5</v>
      </c>
      <c r="E82" s="175">
        <f>SUM('BASE GRAVABLE'!H80)</f>
        <v>0</v>
      </c>
      <c r="F82" s="175">
        <f>SUM('BASE GRAVABLE'!K80)</f>
        <v>0</v>
      </c>
      <c r="G82" s="175">
        <f>SUM('BASE GRAVABLE'!N80)</f>
        <v>2161.44</v>
      </c>
      <c r="H82" s="175">
        <f>SUM('BASE GRAVABLE'!Q80)</f>
        <v>0</v>
      </c>
      <c r="I82" s="175">
        <f>SUM('BASE GRAVABLE'!T80)</f>
        <v>0</v>
      </c>
      <c r="J82" s="175">
        <f>SUM('BASE GRAVABLE'!W80)</f>
        <v>0</v>
      </c>
      <c r="K82" s="175">
        <f>SUM('BASE GRAVABLE'!AB82)</f>
        <v>0</v>
      </c>
      <c r="L82" s="175">
        <f>SUM('RETENCION ISR'!K81)</f>
        <v>0</v>
      </c>
      <c r="M82" s="175">
        <f t="shared" si="4"/>
        <v>5248.74</v>
      </c>
      <c r="N82" s="175">
        <f>SUM('RETENCION ISR'!J81)+('RETENCION RETROACTIVOS'!T83)</f>
        <v>567.05000000000007</v>
      </c>
      <c r="O82" s="175">
        <f>SUM('CUOTAS IMSS'!X81)</f>
        <v>4.2430000000000003</v>
      </c>
      <c r="P82" s="175">
        <f t="shared" si="5"/>
        <v>229.65300000000002</v>
      </c>
      <c r="Q82" s="175"/>
      <c r="R82" s="175">
        <f t="shared" si="6"/>
        <v>800.94600000000014</v>
      </c>
      <c r="S82" s="175">
        <f t="shared" si="7"/>
        <v>4447.7939999999999</v>
      </c>
      <c r="T82" s="175"/>
    </row>
    <row r="83" spans="2:20" ht="18.95" customHeight="1" x14ac:dyDescent="0.2">
      <c r="B83" s="173" t="str">
        <f>'CUOTAS IMSS'!A82</f>
        <v>SOCRATES VAZQUEZ RAMOS</v>
      </c>
      <c r="C83" s="175">
        <f>SUM('BASE GRAVABLE'!C81)</f>
        <v>2570.1</v>
      </c>
      <c r="D83" s="175">
        <f>SUM('BASE GRAVABLE'!E81)</f>
        <v>385.5</v>
      </c>
      <c r="E83" s="175">
        <f>SUM('BASE GRAVABLE'!H81)</f>
        <v>0</v>
      </c>
      <c r="F83" s="175">
        <f>SUM('BASE GRAVABLE'!K81)</f>
        <v>0</v>
      </c>
      <c r="G83" s="175">
        <f>SUM('BASE GRAVABLE'!N81)</f>
        <v>2056.08</v>
      </c>
      <c r="H83" s="175">
        <f>SUM('BASE GRAVABLE'!Q81)</f>
        <v>0</v>
      </c>
      <c r="I83" s="175">
        <f>SUM('BASE GRAVABLE'!T81)</f>
        <v>0</v>
      </c>
      <c r="J83" s="175">
        <f>SUM('BASE GRAVABLE'!W81)</f>
        <v>0</v>
      </c>
      <c r="K83" s="175">
        <f>SUM('BASE GRAVABLE'!AB83)</f>
        <v>0</v>
      </c>
      <c r="L83" s="175">
        <f>SUM('RETENCION ISR'!K82)</f>
        <v>0</v>
      </c>
      <c r="M83" s="175">
        <f t="shared" si="4"/>
        <v>5011.68</v>
      </c>
      <c r="N83" s="175">
        <f>SUM('RETENCION ISR'!J82)+('RETENCION RETROACTIVOS'!T84)</f>
        <v>466.14</v>
      </c>
      <c r="O83" s="175">
        <f>SUM('CUOTAS IMSS'!X82)</f>
        <v>88.822999999999993</v>
      </c>
      <c r="P83" s="175">
        <f t="shared" si="5"/>
        <v>218.45850000000002</v>
      </c>
      <c r="Q83" s="175"/>
      <c r="R83" s="175">
        <f t="shared" si="6"/>
        <v>773.42149999999992</v>
      </c>
      <c r="S83" s="175">
        <f t="shared" si="7"/>
        <v>4238.2584999999999</v>
      </c>
      <c r="T83" s="175"/>
    </row>
    <row r="84" spans="2:20" ht="18.95" customHeight="1" x14ac:dyDescent="0.2">
      <c r="B84" s="173" t="str">
        <f>'CUOTAS IMSS'!A83</f>
        <v>BELEN VARGAS RODRIGUEZ</v>
      </c>
      <c r="C84" s="175">
        <f>SUM('BASE GRAVABLE'!C82)</f>
        <v>3455.25</v>
      </c>
      <c r="D84" s="175">
        <f>SUM('BASE GRAVABLE'!E82)</f>
        <v>385.5</v>
      </c>
      <c r="E84" s="175">
        <f>SUM('BASE GRAVABLE'!H82)</f>
        <v>0</v>
      </c>
      <c r="F84" s="175">
        <f>SUM('BASE GRAVABLE'!K82)</f>
        <v>0</v>
      </c>
      <c r="G84" s="175">
        <f>SUM('BASE GRAVABLE'!N82)</f>
        <v>2764.2</v>
      </c>
      <c r="H84" s="175">
        <f>SUM('BASE GRAVABLE'!Q82)</f>
        <v>0</v>
      </c>
      <c r="I84" s="175">
        <f>SUM('BASE GRAVABLE'!T82)</f>
        <v>0</v>
      </c>
      <c r="J84" s="175">
        <f>SUM('BASE GRAVABLE'!W82)</f>
        <v>0</v>
      </c>
      <c r="K84" s="175">
        <f>SUM('BASE GRAVABLE'!AB84)</f>
        <v>0</v>
      </c>
      <c r="L84" s="175">
        <f>SUM('RETENCION ISR'!K83)</f>
        <v>0</v>
      </c>
      <c r="M84" s="175">
        <f t="shared" si="4"/>
        <v>6604.95</v>
      </c>
      <c r="N84" s="175">
        <f>SUM('RETENCION ISR'!J83)+('RETENCION RETROACTIVOS'!T85)</f>
        <v>761.47</v>
      </c>
      <c r="O84" s="175">
        <f>SUM('CUOTAS IMSS'!X83)</f>
        <v>6.0919999999999996</v>
      </c>
      <c r="P84" s="175">
        <f t="shared" si="5"/>
        <v>293.69625000000002</v>
      </c>
      <c r="Q84" s="175"/>
      <c r="R84" s="175">
        <f t="shared" si="6"/>
        <v>1061.2582500000001</v>
      </c>
      <c r="S84" s="175">
        <f t="shared" si="7"/>
        <v>5543.69175</v>
      </c>
      <c r="T84" s="175"/>
    </row>
    <row r="85" spans="2:20" ht="18.95" customHeight="1" x14ac:dyDescent="0.2">
      <c r="B85" s="173" t="str">
        <f>'CUOTAS IMSS'!A84</f>
        <v>ANGELICA DEL ROCIO AMEZCUA RODRIGUEZ</v>
      </c>
      <c r="C85" s="175">
        <f>SUM('BASE GRAVABLE'!C83)</f>
        <v>3455.25</v>
      </c>
      <c r="D85" s="175">
        <f>SUM('BASE GRAVABLE'!E83)</f>
        <v>385.5</v>
      </c>
      <c r="E85" s="175">
        <f>SUM('BASE GRAVABLE'!H83)</f>
        <v>0</v>
      </c>
      <c r="F85" s="175">
        <f>SUM('BASE GRAVABLE'!K83)</f>
        <v>0</v>
      </c>
      <c r="G85" s="175">
        <f>SUM('BASE GRAVABLE'!N83)</f>
        <v>2764.2</v>
      </c>
      <c r="H85" s="175">
        <f>SUM('BASE GRAVABLE'!Q83)</f>
        <v>0</v>
      </c>
      <c r="I85" s="175">
        <f>SUM('BASE GRAVABLE'!T83)</f>
        <v>0</v>
      </c>
      <c r="J85" s="175">
        <f>SUM('BASE GRAVABLE'!W83)</f>
        <v>0</v>
      </c>
      <c r="K85" s="175">
        <f>SUM('BASE GRAVABLE'!AB85)</f>
        <v>0</v>
      </c>
      <c r="L85" s="175">
        <f>SUM('RETENCION ISR'!K84)</f>
        <v>0</v>
      </c>
      <c r="M85" s="175">
        <f t="shared" si="4"/>
        <v>6604.95</v>
      </c>
      <c r="N85" s="175">
        <f>SUM('RETENCION ISR'!J84)+('RETENCION RETROACTIVOS'!T86)</f>
        <v>761.47</v>
      </c>
      <c r="O85" s="175">
        <f>SUM('CUOTAS IMSS'!X84)</f>
        <v>6.0919999999999996</v>
      </c>
      <c r="P85" s="175">
        <f t="shared" si="5"/>
        <v>293.69625000000002</v>
      </c>
      <c r="Q85" s="175"/>
      <c r="R85" s="175">
        <f t="shared" si="6"/>
        <v>1061.2582500000001</v>
      </c>
      <c r="S85" s="175">
        <f t="shared" si="7"/>
        <v>5543.69175</v>
      </c>
      <c r="T85" s="175"/>
    </row>
    <row r="86" spans="2:20" ht="18.95" customHeight="1" x14ac:dyDescent="0.2">
      <c r="B86" s="173" t="str">
        <f>'CUOTAS IMSS'!A85</f>
        <v>ROBERTO CUEVAS DEL RIO</v>
      </c>
      <c r="C86" s="175">
        <f>SUM('BASE GRAVABLE'!C84)</f>
        <v>8024.15</v>
      </c>
      <c r="D86" s="175">
        <f>SUM('BASE GRAVABLE'!E84)</f>
        <v>385.5</v>
      </c>
      <c r="E86" s="175">
        <f>SUM('BASE GRAVABLE'!H84)</f>
        <v>0</v>
      </c>
      <c r="F86" s="175">
        <f>SUM('BASE GRAVABLE'!K84)</f>
        <v>0</v>
      </c>
      <c r="G86" s="175">
        <f>SUM('BASE GRAVABLE'!N84)</f>
        <v>5135.4559999999992</v>
      </c>
      <c r="H86" s="175">
        <f>SUM('BASE GRAVABLE'!Q84)</f>
        <v>0</v>
      </c>
      <c r="I86" s="175">
        <f>SUM('BASE GRAVABLE'!T84)</f>
        <v>0</v>
      </c>
      <c r="J86" s="175">
        <f>SUM('BASE GRAVABLE'!W84)</f>
        <v>0</v>
      </c>
      <c r="K86" s="175">
        <f>SUM('BASE GRAVABLE'!AB86)</f>
        <v>0</v>
      </c>
      <c r="L86" s="175">
        <f>SUM('RETENCION ISR'!K85)</f>
        <v>0</v>
      </c>
      <c r="M86" s="175">
        <f>SUM(C86:L86)</f>
        <v>13545.106</v>
      </c>
      <c r="N86" s="175">
        <f>SUM('RETENCION ISR'!J85)+('RETENCION RETROACTIVOS'!T87)</f>
        <v>2304.63</v>
      </c>
      <c r="O86" s="175">
        <f>SUM('CUOTAS IMSS'!X85)</f>
        <v>28.123999999999999</v>
      </c>
      <c r="P86" s="175">
        <f>C86*8.5%</f>
        <v>682.05275000000006</v>
      </c>
      <c r="Q86" s="175"/>
      <c r="R86" s="175">
        <f t="shared" si="6"/>
        <v>3014.8067499999997</v>
      </c>
      <c r="S86" s="175">
        <f t="shared" si="7"/>
        <v>10530.29925</v>
      </c>
      <c r="T86" s="175"/>
    </row>
    <row r="87" spans="2:20" ht="18.95" customHeight="1" x14ac:dyDescent="0.2">
      <c r="B87" s="173" t="str">
        <f>'CUOTAS IMSS'!A86</f>
        <v>ANA ROSA CONTRERAS RODRIGUEZ</v>
      </c>
      <c r="C87" s="175">
        <f>SUM('BASE GRAVABLE'!C85)</f>
        <v>3631.4250000000002</v>
      </c>
      <c r="D87" s="175">
        <f>SUM('BASE GRAVABLE'!E85)</f>
        <v>385.5</v>
      </c>
      <c r="E87" s="175">
        <f>SUM('BASE GRAVABLE'!H85)</f>
        <v>0</v>
      </c>
      <c r="F87" s="175">
        <f>SUM('BASE GRAVABLE'!K85)</f>
        <v>0</v>
      </c>
      <c r="G87" s="175">
        <f>SUM('BASE GRAVABLE'!N85)</f>
        <v>2905.14</v>
      </c>
      <c r="H87" s="175">
        <f>SUM('BASE GRAVABLE'!Q85)</f>
        <v>0</v>
      </c>
      <c r="I87" s="175">
        <f>SUM('BASE GRAVABLE'!T85)</f>
        <v>0</v>
      </c>
      <c r="J87" s="175">
        <f>SUM('BASE GRAVABLE'!W85)</f>
        <v>0</v>
      </c>
      <c r="K87" s="175" t="e">
        <f>SUM('BASE GRAVABLE'!#REF!)</f>
        <v>#REF!</v>
      </c>
      <c r="L87" s="175">
        <f>SUM('RETENCION ISR'!K86)</f>
        <v>0</v>
      </c>
      <c r="M87" s="175" t="e">
        <f t="shared" si="4"/>
        <v>#REF!</v>
      </c>
      <c r="N87" s="175">
        <f>SUM('RETENCION ISR'!J86)+('RETENCION RETROACTIVOS'!T88)</f>
        <v>829.2</v>
      </c>
      <c r="O87" s="175">
        <f>SUM('CUOTAS IMSS'!X86)</f>
        <v>6.9409999999999998</v>
      </c>
      <c r="P87" s="175">
        <f t="shared" si="5"/>
        <v>308.67112500000002</v>
      </c>
      <c r="Q87" s="175"/>
      <c r="R87" s="175">
        <f t="shared" si="6"/>
        <v>1144.8121250000002</v>
      </c>
      <c r="S87" s="175" t="e">
        <f t="shared" si="7"/>
        <v>#REF!</v>
      </c>
      <c r="T87" s="175"/>
    </row>
    <row r="88" spans="2:20" ht="18.95" customHeight="1" x14ac:dyDescent="0.2">
      <c r="B88" s="173" t="str">
        <f>'CUOTAS IMSS'!A87</f>
        <v>RUBEN HIRAM CASTELLANOS LARA</v>
      </c>
      <c r="C88" s="175">
        <f>SUM('BASE GRAVABLE'!C86)</f>
        <v>2982.7249999999999</v>
      </c>
      <c r="D88" s="175">
        <f>SUM('BASE GRAVABLE'!E86)</f>
        <v>385.5</v>
      </c>
      <c r="E88" s="175">
        <f>SUM('BASE GRAVABLE'!H86)</f>
        <v>0</v>
      </c>
      <c r="F88" s="175">
        <f>SUM('BASE GRAVABLE'!K86)</f>
        <v>0</v>
      </c>
      <c r="G88" s="175">
        <f>SUM('BASE GRAVABLE'!N86)</f>
        <v>2386.1799999999998</v>
      </c>
      <c r="H88" s="175">
        <f>SUM('BASE GRAVABLE'!Q86)</f>
        <v>0</v>
      </c>
      <c r="I88" s="175">
        <f>SUM('BASE GRAVABLE'!T86)</f>
        <v>0</v>
      </c>
      <c r="J88" s="175">
        <f>SUM('BASE GRAVABLE'!W86)</f>
        <v>0</v>
      </c>
      <c r="K88" s="175">
        <f>SUM('BASE GRAVABLE'!AB87)</f>
        <v>0</v>
      </c>
      <c r="L88" s="175">
        <f>SUM('RETENCION ISR'!K87)</f>
        <v>0</v>
      </c>
      <c r="M88" s="175">
        <f t="shared" si="4"/>
        <v>5754.4049999999997</v>
      </c>
      <c r="N88" s="175">
        <f>SUM('RETENCION ISR'!J87)+('RETENCION RETROACTIVOS'!T89)</f>
        <v>579.6400000000001</v>
      </c>
      <c r="O88" s="175">
        <f>SUM('CUOTAS IMSS'!X87)</f>
        <v>3.8130000000000002</v>
      </c>
      <c r="P88" s="175">
        <f t="shared" si="5"/>
        <v>253.53162500000002</v>
      </c>
      <c r="Q88" s="175"/>
      <c r="R88" s="175">
        <f t="shared" si="6"/>
        <v>836.98462500000005</v>
      </c>
      <c r="S88" s="175">
        <f t="shared" si="7"/>
        <v>4917.4203749999997</v>
      </c>
      <c r="T88" s="175"/>
    </row>
    <row r="89" spans="2:20" ht="18.95" customHeight="1" x14ac:dyDescent="0.2">
      <c r="B89" s="173" t="str">
        <f>'CUOTAS IMSS'!A88</f>
        <v>MARIANA ELIZABETH JUAREZ CISNEROS</v>
      </c>
      <c r="C89" s="175">
        <f>SUM('BASE GRAVABLE'!C87)</f>
        <v>2446.625</v>
      </c>
      <c r="D89" s="175">
        <f>SUM('BASE GRAVABLE'!E87)</f>
        <v>385.5</v>
      </c>
      <c r="E89" s="175">
        <f>SUM('BASE GRAVABLE'!H87)</f>
        <v>0</v>
      </c>
      <c r="F89" s="175">
        <f>SUM('BASE GRAVABLE'!K87)</f>
        <v>0</v>
      </c>
      <c r="G89" s="175">
        <f>SUM('BASE GRAVABLE'!N87)</f>
        <v>1163.5061111111111</v>
      </c>
      <c r="H89" s="175">
        <f>SUM('BASE GRAVABLE'!Q87)</f>
        <v>0</v>
      </c>
      <c r="I89" s="175">
        <f>SUM('BASE GRAVABLE'!T87)</f>
        <v>0</v>
      </c>
      <c r="J89" s="175">
        <f>SUM('BASE GRAVABLE'!W87)</f>
        <v>0</v>
      </c>
      <c r="K89" s="175">
        <f>SUM('BASE GRAVABLE'!AB88)</f>
        <v>0</v>
      </c>
      <c r="L89" s="175">
        <f>SUM('RETENCION ISR'!K88)</f>
        <v>0</v>
      </c>
      <c r="M89" s="175">
        <f t="shared" si="4"/>
        <v>3995.6311111111108</v>
      </c>
      <c r="N89" s="175">
        <f>SUM('RETENCION ISR'!J88)+('RETENCION RETROACTIVOS'!T90)</f>
        <v>417.66</v>
      </c>
      <c r="O89" s="175">
        <f>SUM('CUOTAS IMSS'!X88)</f>
        <v>4.7960000000000003</v>
      </c>
      <c r="P89" s="175">
        <f t="shared" si="5"/>
        <v>207.96312500000002</v>
      </c>
      <c r="Q89" s="175"/>
      <c r="R89" s="175">
        <f t="shared" si="6"/>
        <v>630.41912500000001</v>
      </c>
      <c r="S89" s="175">
        <f t="shared" si="7"/>
        <v>3365.2119861111109</v>
      </c>
      <c r="T89" s="175"/>
    </row>
    <row r="90" spans="2:20" ht="18.95" customHeight="1" x14ac:dyDescent="0.2">
      <c r="B90" s="173" t="str">
        <f>'CUOTAS IMSS'!A89</f>
        <v>LAURA REBECA PIZANO ORTEGA</v>
      </c>
      <c r="C90" s="175">
        <f>SUM('BASE GRAVABLE'!C88)</f>
        <v>2446.625</v>
      </c>
      <c r="D90" s="175">
        <f>SUM('BASE GRAVABLE'!E88)</f>
        <v>385.5</v>
      </c>
      <c r="E90" s="175">
        <f>SUM('BASE GRAVABLE'!H88)</f>
        <v>0</v>
      </c>
      <c r="F90" s="175">
        <f>SUM('BASE GRAVABLE'!K88)</f>
        <v>0</v>
      </c>
      <c r="G90" s="175">
        <f>SUM('BASE GRAVABLE'!N88)</f>
        <v>1957.2999999999997</v>
      </c>
      <c r="H90" s="175">
        <f>SUM('BASE GRAVABLE'!Q88)</f>
        <v>0</v>
      </c>
      <c r="I90" s="175">
        <f>SUM('BASE GRAVABLE'!T88)</f>
        <v>0</v>
      </c>
      <c r="J90" s="175">
        <f>SUM('BASE GRAVABLE'!W88)</f>
        <v>0</v>
      </c>
      <c r="K90" s="175">
        <f>SUM('BASE GRAVABLE'!AB89)</f>
        <v>0</v>
      </c>
      <c r="L90" s="175">
        <f>SUM('RETENCION ISR'!K89)</f>
        <v>0</v>
      </c>
      <c r="M90" s="175">
        <f t="shared" si="4"/>
        <v>4789.4249999999993</v>
      </c>
      <c r="N90" s="175">
        <f>SUM('RETENCION ISR'!J89)+('RETENCION RETROACTIVOS'!T91)</f>
        <v>564.20000000000005</v>
      </c>
      <c r="O90" s="175">
        <f>SUM('CUOTAS IMSS'!X89)</f>
        <v>4.7960000000000003</v>
      </c>
      <c r="P90" s="175">
        <f t="shared" si="5"/>
        <v>207.96312500000002</v>
      </c>
      <c r="Q90" s="175"/>
      <c r="R90" s="175">
        <f t="shared" si="6"/>
        <v>776.95912500000009</v>
      </c>
      <c r="S90" s="175">
        <f t="shared" si="7"/>
        <v>4012.465874999999</v>
      </c>
      <c r="T90" s="175"/>
    </row>
    <row r="91" spans="2:20" ht="18.95" customHeight="1" x14ac:dyDescent="0.2">
      <c r="B91" s="173" t="str">
        <f>'CUOTAS IMSS'!A90</f>
        <v>ROSA ANGELICA MOJICA CONTRERAS</v>
      </c>
      <c r="C91" s="175">
        <f>SUM('BASE GRAVABLE'!C89)</f>
        <v>2446.625</v>
      </c>
      <c r="D91" s="175">
        <f>SUM('BASE GRAVABLE'!E89)</f>
        <v>385.5</v>
      </c>
      <c r="E91" s="175">
        <f>SUM('BASE GRAVABLE'!H89)</f>
        <v>0</v>
      </c>
      <c r="F91" s="175">
        <f>SUM('BASE GRAVABLE'!K89)</f>
        <v>0</v>
      </c>
      <c r="G91" s="175">
        <f>SUM('BASE GRAVABLE'!N89)</f>
        <v>1467.9749999999999</v>
      </c>
      <c r="H91" s="175">
        <f>SUM('BASE GRAVABLE'!Q89)</f>
        <v>0</v>
      </c>
      <c r="I91" s="175">
        <f>SUM('BASE GRAVABLE'!T89)</f>
        <v>0</v>
      </c>
      <c r="J91" s="175">
        <f>SUM('BASE GRAVABLE'!W89)</f>
        <v>0</v>
      </c>
      <c r="K91" s="175" t="e">
        <f>SUM('BASE GRAVABLE'!#REF!)</f>
        <v>#REF!</v>
      </c>
      <c r="L91" s="175">
        <f>SUM('RETENCION ISR'!K90)</f>
        <v>0</v>
      </c>
      <c r="M91" s="175" t="e">
        <f>SUM(C91:L91)</f>
        <v>#REF!</v>
      </c>
      <c r="N91" s="175">
        <f>SUM('RETENCION ISR'!J90)+('RETENCION RETROACTIVOS'!T92)</f>
        <v>320.58</v>
      </c>
      <c r="O91" s="175">
        <f>SUM('CUOTAS IMSS'!X90)</f>
        <v>1.228</v>
      </c>
      <c r="P91" s="175">
        <f>C91*8.5%</f>
        <v>207.96312500000002</v>
      </c>
      <c r="Q91" s="175"/>
      <c r="R91" s="175">
        <f t="shared" si="6"/>
        <v>529.77112499999998</v>
      </c>
      <c r="S91" s="175" t="e">
        <f t="shared" si="7"/>
        <v>#REF!</v>
      </c>
      <c r="T91" s="175"/>
    </row>
    <row r="92" spans="2:20" ht="18.95" customHeight="1" x14ac:dyDescent="0.2">
      <c r="B92" s="173" t="str">
        <f>'CUOTAS IMSS'!A91</f>
        <v>MARCO ANTONIO TAPIA CORREA</v>
      </c>
      <c r="C92" s="175">
        <f>SUM('BASE GRAVABLE'!C90)</f>
        <v>3455.25</v>
      </c>
      <c r="D92" s="175">
        <f>SUM('BASE GRAVABLE'!E90)</f>
        <v>385.5</v>
      </c>
      <c r="E92" s="175">
        <f>SUM('BASE GRAVABLE'!H90)</f>
        <v>0</v>
      </c>
      <c r="F92" s="175">
        <f>SUM('BASE GRAVABLE'!K90)</f>
        <v>0</v>
      </c>
      <c r="G92" s="175">
        <f>SUM('BASE GRAVABLE'!N90)</f>
        <v>2764.2</v>
      </c>
      <c r="H92" s="175">
        <f>SUM('BASE GRAVABLE'!Q90)</f>
        <v>0</v>
      </c>
      <c r="I92" s="175">
        <f>SUM('BASE GRAVABLE'!T90)</f>
        <v>0</v>
      </c>
      <c r="J92" s="175">
        <f>SUM('BASE GRAVABLE'!W90)</f>
        <v>0</v>
      </c>
      <c r="K92" s="175">
        <f>SUM('BASE GRAVABLE'!AB92)</f>
        <v>0</v>
      </c>
      <c r="L92" s="175">
        <f>SUM('RETENCION ISR'!K91)</f>
        <v>0</v>
      </c>
      <c r="M92" s="175">
        <f>SUM(C92:L92)</f>
        <v>6604.95</v>
      </c>
      <c r="N92" s="175">
        <f>SUM('RETENCION ISR'!J91)+('RETENCION RETROACTIVOS'!T93)</f>
        <v>803.54</v>
      </c>
      <c r="O92" s="175">
        <f>SUM('CUOTAS IMSS'!X91)</f>
        <v>6.88</v>
      </c>
      <c r="P92" s="175">
        <f>C92*8.5%</f>
        <v>293.69625000000002</v>
      </c>
      <c r="Q92" s="175">
        <v>1034.58</v>
      </c>
      <c r="R92" s="175">
        <f t="shared" si="6"/>
        <v>2138.69625</v>
      </c>
      <c r="S92" s="175">
        <f t="shared" si="7"/>
        <v>4466.2537499999999</v>
      </c>
      <c r="T92" s="175"/>
    </row>
    <row r="93" spans="2:20" ht="18.95" customHeight="1" x14ac:dyDescent="0.2">
      <c r="B93" s="173" t="str">
        <f>'CUOTAS IMSS'!A92</f>
        <v>GUILLERMINA GOMEZ MARTINEZ</v>
      </c>
      <c r="C93" s="175">
        <f>SUM('BASE GRAVABLE'!C91)</f>
        <v>2570.1</v>
      </c>
      <c r="D93" s="175">
        <f>SUM('BASE GRAVABLE'!E91)</f>
        <v>385.5</v>
      </c>
      <c r="E93" s="175">
        <f>SUM('BASE GRAVABLE'!H91)</f>
        <v>0</v>
      </c>
      <c r="F93" s="175">
        <f>SUM('BASE GRAVABLE'!K91)</f>
        <v>0</v>
      </c>
      <c r="G93" s="175">
        <f>SUM('BASE GRAVABLE'!N91)</f>
        <v>2056.08</v>
      </c>
      <c r="H93" s="175">
        <f>SUM('BASE GRAVABLE'!Q91)</f>
        <v>0</v>
      </c>
      <c r="I93" s="175">
        <f>SUM('BASE GRAVABLE'!T91)</f>
        <v>0</v>
      </c>
      <c r="J93" s="175">
        <f>SUM('BASE GRAVABLE'!W91)</f>
        <v>0</v>
      </c>
      <c r="K93" s="175">
        <f>SUM('BASE GRAVABLE'!AB92)</f>
        <v>0</v>
      </c>
      <c r="L93" s="175">
        <f>SUM('RETENCION ISR'!K92)</f>
        <v>0</v>
      </c>
      <c r="M93" s="175">
        <f t="shared" si="4"/>
        <v>5011.68</v>
      </c>
      <c r="N93" s="175">
        <f>SUM('RETENCION ISR'!J92)+('RETENCION RETROACTIVOS'!T94)</f>
        <v>439.89</v>
      </c>
      <c r="O93" s="175">
        <f>SUM('CUOTAS IMSS'!X92)</f>
        <v>1.823</v>
      </c>
      <c r="P93" s="175">
        <f t="shared" si="5"/>
        <v>218.45850000000002</v>
      </c>
      <c r="Q93" s="175">
        <v>1034.58</v>
      </c>
      <c r="R93" s="175">
        <f t="shared" si="6"/>
        <v>1694.7514999999999</v>
      </c>
      <c r="S93" s="175">
        <f t="shared" si="7"/>
        <v>3316.9285000000004</v>
      </c>
      <c r="T93" s="175"/>
    </row>
    <row r="94" spans="2:20" ht="18.95" customHeight="1" x14ac:dyDescent="0.2">
      <c r="B94" s="173" t="str">
        <f>'CUOTAS IMSS'!A93</f>
        <v>NAYELI CASTAÑEDA CUEVAS</v>
      </c>
      <c r="C94" s="175">
        <f>SUM('BASE GRAVABLE'!C92)</f>
        <v>2570.1</v>
      </c>
      <c r="D94" s="175">
        <f>SUM('BASE GRAVABLE'!E92)</f>
        <v>385.5</v>
      </c>
      <c r="E94" s="175">
        <f>SUM('BASE GRAVABLE'!H92)</f>
        <v>0</v>
      </c>
      <c r="F94" s="175">
        <f>SUM('BASE GRAVABLE'!K92)</f>
        <v>0</v>
      </c>
      <c r="G94" s="175">
        <f>SUM('BASE GRAVABLE'!N92)</f>
        <v>2056.08</v>
      </c>
      <c r="H94" s="175">
        <f>SUM('BASE GRAVABLE'!Q92)</f>
        <v>0</v>
      </c>
      <c r="I94" s="175">
        <f>SUM('BASE GRAVABLE'!T92)</f>
        <v>0</v>
      </c>
      <c r="J94" s="175">
        <f>SUM('BASE GRAVABLE'!W92)</f>
        <v>0</v>
      </c>
      <c r="K94" s="175">
        <f>SUM('BASE GRAVABLE'!AB93)</f>
        <v>0</v>
      </c>
      <c r="L94" s="175">
        <f>SUM('RETENCION ISR'!K93)</f>
        <v>0</v>
      </c>
      <c r="M94" s="175">
        <f t="shared" si="4"/>
        <v>5011.68</v>
      </c>
      <c r="N94" s="175">
        <f>SUM('RETENCION ISR'!J93)+('RETENCION RETROACTIVOS'!T95)</f>
        <v>519.80999999999995</v>
      </c>
      <c r="O94" s="175">
        <f>SUM('CUOTAS IMSS'!X93)</f>
        <v>3.6070000000000002</v>
      </c>
      <c r="P94" s="175">
        <f t="shared" si="5"/>
        <v>218.45850000000002</v>
      </c>
      <c r="Q94" s="175">
        <v>1034.58</v>
      </c>
      <c r="R94" s="175">
        <f t="shared" si="6"/>
        <v>1776.4554999999998</v>
      </c>
      <c r="S94" s="175">
        <f t="shared" si="7"/>
        <v>3235.2245000000003</v>
      </c>
      <c r="T94" s="175"/>
    </row>
    <row r="95" spans="2:20" ht="18.95" customHeight="1" x14ac:dyDescent="0.2">
      <c r="B95" s="173" t="str">
        <f>'CUOTAS IMSS'!A94</f>
        <v>LUCIEL ESMERALDA MEDINA MENDEZ</v>
      </c>
      <c r="C95" s="175">
        <f>SUM('BASE GRAVABLE'!C93)</f>
        <v>2331.2750000000001</v>
      </c>
      <c r="D95" s="175">
        <f>SUM('BASE GRAVABLE'!E93)</f>
        <v>385.5</v>
      </c>
      <c r="E95" s="175">
        <f>SUM('BASE GRAVABLE'!H93)</f>
        <v>0</v>
      </c>
      <c r="F95" s="175">
        <f>SUM('BASE GRAVABLE'!K93)</f>
        <v>0</v>
      </c>
      <c r="G95" s="175">
        <f>SUM('BASE GRAVABLE'!N93)</f>
        <v>1865.0200000000002</v>
      </c>
      <c r="H95" s="175">
        <f>SUM('BASE GRAVABLE'!Q93)</f>
        <v>0</v>
      </c>
      <c r="I95" s="175">
        <f>SUM('BASE GRAVABLE'!T93)</f>
        <v>0</v>
      </c>
      <c r="J95" s="175">
        <f>SUM('BASE GRAVABLE'!W93)</f>
        <v>0</v>
      </c>
      <c r="K95" s="175" t="e">
        <f>SUM('BASE GRAVABLE'!#REF!)</f>
        <v>#REF!</v>
      </c>
      <c r="L95" s="175">
        <f>SUM('RETENCION ISR'!K94)</f>
        <v>0</v>
      </c>
      <c r="M95" s="175" t="e">
        <f t="shared" si="4"/>
        <v>#REF!</v>
      </c>
      <c r="N95" s="175">
        <f>SUM('RETENCION ISR'!J94)+('RETENCION RETROACTIVOS'!T96)</f>
        <v>365.65</v>
      </c>
      <c r="O95" s="175">
        <f>SUM('CUOTAS IMSS'!X94)</f>
        <v>0.67200000000000004</v>
      </c>
      <c r="P95" s="175">
        <f t="shared" si="5"/>
        <v>198.15837500000004</v>
      </c>
      <c r="Q95" s="175"/>
      <c r="R95" s="175">
        <f t="shared" si="6"/>
        <v>564.48037500000009</v>
      </c>
      <c r="S95" s="175" t="e">
        <f t="shared" si="7"/>
        <v>#REF!</v>
      </c>
      <c r="T95" s="175"/>
    </row>
    <row r="96" spans="2:20" ht="18.95" customHeight="1" x14ac:dyDescent="0.2">
      <c r="B96" s="111"/>
      <c r="C96" s="9"/>
      <c r="D96" s="9"/>
      <c r="E96" s="9"/>
      <c r="F96" s="9"/>
      <c r="G96" s="9"/>
      <c r="H96" s="9"/>
      <c r="I96" s="175">
        <f>SUM('BASE GRAVABLE'!T94)</f>
        <v>0</v>
      </c>
      <c r="J96" s="9"/>
      <c r="K96" s="175"/>
      <c r="L96" s="175">
        <f>SUM('RETENCION ISR'!K95)</f>
        <v>0</v>
      </c>
      <c r="M96" s="9"/>
      <c r="N96" s="9"/>
      <c r="O96" s="9"/>
      <c r="P96" s="175">
        <f t="shared" si="5"/>
        <v>0</v>
      </c>
      <c r="Q96" s="9"/>
      <c r="R96" s="9"/>
      <c r="S96" s="9"/>
      <c r="T96" s="9"/>
    </row>
    <row r="97" spans="2:20" ht="18.95" customHeight="1" thickBot="1" x14ac:dyDescent="0.25">
      <c r="B97" s="124" t="s">
        <v>35</v>
      </c>
      <c r="C97" s="125">
        <v>143698.84</v>
      </c>
      <c r="D97" s="125">
        <v>845.4</v>
      </c>
      <c r="E97" s="125">
        <f t="shared" ref="E97:L97" si="8">SUM(E11:E96)</f>
        <v>0</v>
      </c>
      <c r="F97" s="125">
        <f t="shared" si="8"/>
        <v>0</v>
      </c>
      <c r="G97" s="125">
        <f t="shared" si="8"/>
        <v>156879.38816666667</v>
      </c>
      <c r="H97" s="125">
        <f t="shared" si="8"/>
        <v>0</v>
      </c>
      <c r="I97" s="125">
        <f t="shared" si="8"/>
        <v>0</v>
      </c>
      <c r="J97" s="125">
        <f t="shared" si="8"/>
        <v>0</v>
      </c>
      <c r="K97" s="125" t="e">
        <f t="shared" si="8"/>
        <v>#REF!</v>
      </c>
      <c r="L97" s="125">
        <f t="shared" si="8"/>
        <v>0</v>
      </c>
      <c r="M97" s="125">
        <v>152784.13</v>
      </c>
      <c r="N97" s="125">
        <f>SUM(N11:N96)</f>
        <v>62652.200000000012</v>
      </c>
      <c r="O97" s="125">
        <v>312.69</v>
      </c>
      <c r="P97" s="125">
        <v>7522.29</v>
      </c>
      <c r="Q97" s="125">
        <v>2667.7</v>
      </c>
      <c r="R97" s="125">
        <f>SUM(R11:R96)</f>
        <v>84764.444124999965</v>
      </c>
      <c r="S97" s="125" t="e">
        <f>SUM(S11:S96)</f>
        <v>#REF!</v>
      </c>
      <c r="T97" s="125"/>
    </row>
    <row r="98" spans="2:20" ht="12.75" thickTop="1" x14ac:dyDescent="0.2"/>
    <row r="102" spans="2:20" x14ac:dyDescent="0.2">
      <c r="B102" s="171" t="s">
        <v>206</v>
      </c>
      <c r="C102" s="171"/>
      <c r="D102" s="171"/>
    </row>
    <row r="103" spans="2:20" x14ac:dyDescent="0.2">
      <c r="C103" s="560"/>
      <c r="D103" s="560"/>
      <c r="E103" s="560"/>
      <c r="N103" s="560"/>
      <c r="O103" s="560"/>
      <c r="P103" s="560"/>
      <c r="Q103" s="560"/>
      <c r="R103" s="560"/>
      <c r="T103" s="141"/>
    </row>
    <row r="104" spans="2:20" x14ac:dyDescent="0.2">
      <c r="B104" s="88" t="s">
        <v>204</v>
      </c>
      <c r="C104" s="559" t="s">
        <v>205</v>
      </c>
      <c r="D104" s="559"/>
      <c r="E104" s="559"/>
      <c r="N104" s="559" t="s">
        <v>173</v>
      </c>
      <c r="O104" s="559"/>
      <c r="P104" s="559"/>
      <c r="Q104" s="559"/>
      <c r="R104" s="559"/>
    </row>
  </sheetData>
  <mergeCells count="10">
    <mergeCell ref="B2:S2"/>
    <mergeCell ref="B3:S3"/>
    <mergeCell ref="B4:S4"/>
    <mergeCell ref="B5:S5"/>
    <mergeCell ref="N103:R103"/>
    <mergeCell ref="N104:R104"/>
    <mergeCell ref="C103:E103"/>
    <mergeCell ref="C104:E104"/>
    <mergeCell ref="C7:M7"/>
    <mergeCell ref="N7:R7"/>
  </mergeCells>
  <phoneticPr fontId="0" type="noConversion"/>
  <printOptions horizontalCentered="1"/>
  <pageMargins left="1.1811023622047245" right="0.39370078740157483" top="0.59055118110236227" bottom="0.11811023622047245" header="0.27559055118110237" footer="0"/>
  <pageSetup paperSize="5" scale="60" orientation="landscape" blackAndWhite="1" r:id="rId1"/>
  <headerFooter alignWithMargins="0"/>
  <ignoredErrors>
    <ignoredError sqref="O11 M96:N96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111</xdr:row>
                <xdr:rowOff>0</xdr:rowOff>
              </from>
              <to>
                <xdr:col>18</xdr:col>
                <xdr:colOff>342900</xdr:colOff>
                <xdr:row>111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101"/>
  <sheetViews>
    <sheetView showGridLines="0" zoomScale="75" zoomScaleNormal="75" workbookViewId="0">
      <pane xSplit="2" ySplit="9" topLeftCell="AA10" activePane="bottomRight" state="frozen"/>
      <selection pane="topRight" activeCell="C1" sqref="C1"/>
      <selection pane="bottomLeft" activeCell="A10" sqref="A10"/>
      <selection pane="bottomRight" activeCell="AI14" sqref="AI14"/>
    </sheetView>
  </sheetViews>
  <sheetFormatPr baseColWidth="10" defaultRowHeight="15" x14ac:dyDescent="0.25"/>
  <cols>
    <col min="1" max="1" width="1.28515625" style="211" customWidth="1"/>
    <col min="2" max="2" width="37.7109375" style="88" customWidth="1"/>
    <col min="3" max="3" width="28.5703125" style="211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2.28515625" style="106" customWidth="1"/>
    <col min="10" max="10" width="15.42578125" style="106" customWidth="1"/>
    <col min="11" max="12" width="13.7109375" style="209" customWidth="1"/>
    <col min="13" max="13" width="13.7109375" style="106" hidden="1" customWidth="1"/>
    <col min="14" max="14" width="13.5703125" style="106" hidden="1" customWidth="1"/>
    <col min="15" max="15" width="12.5703125" style="156" hidden="1" customWidth="1"/>
    <col min="16" max="16" width="15" style="156" customWidth="1"/>
    <col min="17" max="17" width="14.85546875" style="189" customWidth="1"/>
    <col min="18" max="18" width="11.7109375" style="106" customWidth="1"/>
    <col min="19" max="19" width="14.28515625" style="186" customWidth="1"/>
    <col min="20" max="20" width="17.5703125" style="204" hidden="1" customWidth="1"/>
    <col min="21" max="21" width="14.28515625" style="207" hidden="1" customWidth="1"/>
    <col min="22" max="22" width="13.5703125" style="207" hidden="1" customWidth="1"/>
    <col min="23" max="23" width="1" style="209" hidden="1" customWidth="1"/>
    <col min="24" max="24" width="13.85546875" style="247" customWidth="1"/>
    <col min="25" max="25" width="12" style="106" customWidth="1"/>
    <col min="26" max="26" width="9.140625" style="194" customWidth="1"/>
    <col min="27" max="27" width="13" style="106" customWidth="1"/>
    <col min="28" max="28" width="16.140625" style="179" hidden="1" customWidth="1"/>
    <col min="29" max="29" width="10.28515625" style="179" customWidth="1"/>
    <col min="30" max="30" width="13.28515625" style="267" hidden="1" customWidth="1"/>
    <col min="31" max="31" width="9.85546875" style="271" customWidth="1"/>
    <col min="32" max="32" width="11.28515625" style="207" customWidth="1"/>
    <col min="33" max="33" width="9.7109375" style="356" customWidth="1"/>
    <col min="34" max="34" width="13.5703125" style="194" customWidth="1"/>
    <col min="35" max="35" width="13" style="106" customWidth="1"/>
    <col min="36" max="36" width="59.5703125" style="170" customWidth="1"/>
    <col min="37" max="16384" width="11.42578125" style="88"/>
  </cols>
  <sheetData>
    <row r="1" spans="1:36" x14ac:dyDescent="0.25">
      <c r="A1" s="360"/>
      <c r="B1" s="310"/>
      <c r="C1" s="351"/>
      <c r="D1" s="310"/>
      <c r="E1" s="310"/>
      <c r="F1" s="310"/>
      <c r="G1" s="312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4"/>
      <c r="S1" s="314"/>
      <c r="T1" s="314"/>
      <c r="U1" s="314"/>
      <c r="V1" s="314"/>
      <c r="W1" s="314"/>
      <c r="X1" s="345"/>
      <c r="Y1" s="313"/>
      <c r="Z1" s="315"/>
      <c r="AA1" s="313"/>
      <c r="AB1" s="313"/>
      <c r="AC1" s="313"/>
      <c r="AD1" s="313"/>
      <c r="AE1" s="313"/>
      <c r="AF1" s="313"/>
      <c r="AG1" s="313"/>
      <c r="AH1" s="315"/>
      <c r="AI1" s="316"/>
      <c r="AJ1" s="317"/>
    </row>
    <row r="2" spans="1:36" ht="12.75" customHeight="1" x14ac:dyDescent="0.25">
      <c r="A2" s="361"/>
      <c r="B2" s="588" t="str">
        <f>REPT(PRESUPUESTO!A2,1)</f>
        <v>INSTITUTO TECNOLOGICO SUPERIOR DE TAMAZULA DE GORDIANO</v>
      </c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588"/>
      <c r="Z2" s="588"/>
      <c r="AA2" s="588"/>
      <c r="AB2" s="588"/>
      <c r="AC2" s="588"/>
      <c r="AD2" s="588"/>
      <c r="AE2" s="588"/>
      <c r="AF2" s="588"/>
      <c r="AG2" s="588"/>
      <c r="AH2" s="588"/>
      <c r="AI2" s="589"/>
      <c r="AJ2" s="319"/>
    </row>
    <row r="3" spans="1:36" ht="21.75" customHeight="1" x14ac:dyDescent="0.25">
      <c r="A3" s="361"/>
      <c r="B3" s="588" t="str">
        <f>REPT(PRESUPUESTO!A3,1)</f>
        <v>NOMINA DE LA SEGUNDA QUINCENA DE DICIEMBRE DE  2014</v>
      </c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8"/>
      <c r="V3" s="588"/>
      <c r="W3" s="588"/>
      <c r="X3" s="588"/>
      <c r="Y3" s="588"/>
      <c r="Z3" s="588"/>
      <c r="AA3" s="588"/>
      <c r="AB3" s="588"/>
      <c r="AC3" s="588"/>
      <c r="AD3" s="588"/>
      <c r="AE3" s="588"/>
      <c r="AF3" s="588"/>
      <c r="AG3" s="588"/>
      <c r="AH3" s="588"/>
      <c r="AI3" s="589"/>
      <c r="AJ3" s="320"/>
    </row>
    <row r="4" spans="1:36" ht="24" customHeight="1" x14ac:dyDescent="0.2">
      <c r="A4" s="361"/>
      <c r="B4" s="590" t="str">
        <f>REPT(NOMINA!B4,1)</f>
        <v>DEL 16 AL 31 DE DICIEMBRE DEL 2014</v>
      </c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590"/>
      <c r="AC4" s="590"/>
      <c r="AD4" s="590"/>
      <c r="AE4" s="590"/>
      <c r="AF4" s="590"/>
      <c r="AG4" s="590"/>
      <c r="AH4" s="590"/>
      <c r="AI4" s="591"/>
      <c r="AJ4" s="320"/>
    </row>
    <row r="5" spans="1:36" ht="21.75" customHeight="1" x14ac:dyDescent="0.2">
      <c r="A5" s="361"/>
      <c r="B5" s="590" t="str">
        <f>REPT(NOMINA!B5,1)</f>
        <v>PERSONAL ADMINISTRATIVO</v>
      </c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590"/>
      <c r="U5" s="590"/>
      <c r="V5" s="590"/>
      <c r="W5" s="590"/>
      <c r="X5" s="590"/>
      <c r="Y5" s="590"/>
      <c r="Z5" s="590"/>
      <c r="AA5" s="590"/>
      <c r="AB5" s="590"/>
      <c r="AC5" s="590"/>
      <c r="AD5" s="590"/>
      <c r="AE5" s="590"/>
      <c r="AF5" s="590"/>
      <c r="AG5" s="590"/>
      <c r="AH5" s="590"/>
      <c r="AI5" s="591"/>
      <c r="AJ5" s="320"/>
    </row>
    <row r="6" spans="1:36" ht="6" customHeight="1" x14ac:dyDescent="0.25">
      <c r="A6" s="362"/>
      <c r="B6" s="322"/>
      <c r="C6" s="352"/>
      <c r="D6" s="322"/>
      <c r="E6" s="322"/>
      <c r="F6" s="322"/>
      <c r="G6" s="324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46"/>
      <c r="Y6" s="325"/>
      <c r="Z6" s="326"/>
      <c r="AA6" s="325"/>
      <c r="AB6" s="325"/>
      <c r="AC6" s="325"/>
      <c r="AD6" s="325"/>
      <c r="AE6" s="325"/>
      <c r="AF6" s="325"/>
      <c r="AG6" s="325"/>
      <c r="AH6" s="326"/>
      <c r="AI6" s="327"/>
      <c r="AJ6" s="328"/>
    </row>
    <row r="7" spans="1:36" s="91" customFormat="1" ht="12" x14ac:dyDescent="0.2">
      <c r="A7" s="347"/>
      <c r="B7" s="330"/>
      <c r="C7" s="347"/>
      <c r="D7" s="329"/>
      <c r="E7" s="329"/>
      <c r="F7" s="329"/>
      <c r="G7" s="332"/>
      <c r="H7" s="573" t="s">
        <v>11</v>
      </c>
      <c r="I7" s="574"/>
      <c r="J7" s="574"/>
      <c r="K7" s="574"/>
      <c r="L7" s="574"/>
      <c r="M7" s="574"/>
      <c r="N7" s="574"/>
      <c r="O7" s="574"/>
      <c r="P7" s="574"/>
      <c r="Q7" s="574"/>
      <c r="R7" s="574"/>
      <c r="S7" s="574"/>
      <c r="T7" s="574"/>
      <c r="U7" s="574"/>
      <c r="V7" s="574"/>
      <c r="W7" s="574"/>
      <c r="X7" s="575"/>
      <c r="Y7" s="576" t="s">
        <v>0</v>
      </c>
      <c r="Z7" s="577"/>
      <c r="AA7" s="577"/>
      <c r="AB7" s="577"/>
      <c r="AC7" s="577"/>
      <c r="AD7" s="577"/>
      <c r="AE7" s="577"/>
      <c r="AF7" s="577"/>
      <c r="AG7" s="577"/>
      <c r="AH7" s="578"/>
      <c r="AI7" s="317" t="s">
        <v>56</v>
      </c>
      <c r="AJ7" s="317"/>
    </row>
    <row r="8" spans="1:36" s="91" customFormat="1" ht="38.25" customHeight="1" x14ac:dyDescent="0.25">
      <c r="A8" s="348" t="s">
        <v>139</v>
      </c>
      <c r="B8" s="333" t="s">
        <v>2</v>
      </c>
      <c r="C8" s="348" t="s">
        <v>125</v>
      </c>
      <c r="D8" s="333" t="s">
        <v>122</v>
      </c>
      <c r="E8" s="333" t="s">
        <v>123</v>
      </c>
      <c r="F8" s="333" t="s">
        <v>124</v>
      </c>
      <c r="G8" s="335" t="s">
        <v>4</v>
      </c>
      <c r="H8" s="328" t="s">
        <v>4</v>
      </c>
      <c r="I8" s="328" t="s">
        <v>12</v>
      </c>
      <c r="J8" s="328" t="s">
        <v>13</v>
      </c>
      <c r="K8" s="328" t="s">
        <v>146</v>
      </c>
      <c r="L8" s="328" t="s">
        <v>146</v>
      </c>
      <c r="M8" s="579" t="s">
        <v>307</v>
      </c>
      <c r="N8" s="336" t="s">
        <v>251</v>
      </c>
      <c r="O8" s="328" t="s">
        <v>140</v>
      </c>
      <c r="P8" s="581" t="s">
        <v>554</v>
      </c>
      <c r="Q8" s="328" t="s">
        <v>243</v>
      </c>
      <c r="R8" s="328" t="s">
        <v>9</v>
      </c>
      <c r="S8" s="579" t="s">
        <v>312</v>
      </c>
      <c r="T8" s="579" t="s">
        <v>478</v>
      </c>
      <c r="U8" s="579" t="s">
        <v>637</v>
      </c>
      <c r="V8" s="579" t="s">
        <v>636</v>
      </c>
      <c r="W8" s="579" t="s">
        <v>641</v>
      </c>
      <c r="X8" s="349" t="s">
        <v>1</v>
      </c>
      <c r="Y8" s="328" t="s">
        <v>5</v>
      </c>
      <c r="Z8" s="337" t="s">
        <v>6</v>
      </c>
      <c r="AA8" s="328" t="s">
        <v>53</v>
      </c>
      <c r="AB8" s="328" t="s">
        <v>212</v>
      </c>
      <c r="AC8" s="328" t="s">
        <v>208</v>
      </c>
      <c r="AD8" s="328" t="s">
        <v>390</v>
      </c>
      <c r="AE8" s="586" t="s">
        <v>449</v>
      </c>
      <c r="AF8" s="328" t="s">
        <v>370</v>
      </c>
      <c r="AG8" s="358" t="s">
        <v>370</v>
      </c>
      <c r="AH8" s="337" t="s">
        <v>1</v>
      </c>
      <c r="AI8" s="328" t="s">
        <v>55</v>
      </c>
      <c r="AJ8" s="328" t="s">
        <v>221</v>
      </c>
    </row>
    <row r="9" spans="1:36" ht="42.75" customHeight="1" x14ac:dyDescent="0.25">
      <c r="A9" s="353"/>
      <c r="B9" s="339"/>
      <c r="C9" s="353"/>
      <c r="D9" s="339"/>
      <c r="E9" s="339"/>
      <c r="F9" s="339"/>
      <c r="G9" s="341" t="s">
        <v>100</v>
      </c>
      <c r="H9" s="342"/>
      <c r="I9" s="342"/>
      <c r="J9" s="342" t="s">
        <v>14</v>
      </c>
      <c r="K9" s="342" t="s">
        <v>12</v>
      </c>
      <c r="L9" s="343" t="s">
        <v>253</v>
      </c>
      <c r="M9" s="580"/>
      <c r="N9" s="450" t="s">
        <v>252</v>
      </c>
      <c r="O9" s="342" t="s">
        <v>141</v>
      </c>
      <c r="P9" s="582"/>
      <c r="Q9" s="406" t="s">
        <v>269</v>
      </c>
      <c r="R9" s="406" t="s">
        <v>555</v>
      </c>
      <c r="S9" s="580"/>
      <c r="T9" s="580" t="s">
        <v>306</v>
      </c>
      <c r="U9" s="580"/>
      <c r="V9" s="580"/>
      <c r="W9" s="580"/>
      <c r="X9" s="350"/>
      <c r="Y9" s="342"/>
      <c r="Z9" s="344"/>
      <c r="AA9" s="342" t="s">
        <v>486</v>
      </c>
      <c r="AB9" s="354" t="s">
        <v>268</v>
      </c>
      <c r="AC9" s="342" t="s">
        <v>211</v>
      </c>
      <c r="AD9" s="342" t="s">
        <v>155</v>
      </c>
      <c r="AE9" s="587"/>
      <c r="AF9" s="342" t="s">
        <v>371</v>
      </c>
      <c r="AG9" s="359" t="s">
        <v>371</v>
      </c>
      <c r="AH9" s="344"/>
      <c r="AI9" s="342"/>
      <c r="AJ9" s="342"/>
    </row>
    <row r="10" spans="1:36" ht="45" customHeight="1" x14ac:dyDescent="0.25">
      <c r="A10" s="502">
        <v>926731111</v>
      </c>
      <c r="B10" s="173" t="str">
        <f>PRESUPUESTO!A11</f>
        <v>SAUL MUNGUIA ORTIZ</v>
      </c>
      <c r="C10" s="174" t="str">
        <f>PRESUPUESTO!B11</f>
        <v>DIRECTOR GENERAL</v>
      </c>
      <c r="D10" s="258" t="s">
        <v>471</v>
      </c>
      <c r="E10" s="258" t="s">
        <v>509</v>
      </c>
      <c r="F10" s="371" t="str">
        <f>'SDI IMSS'!B11</f>
        <v>21-96-73-5138-4</v>
      </c>
      <c r="G10" s="190">
        <f>SUM(PRESUPUESTO!C11)</f>
        <v>46501</v>
      </c>
      <c r="H10" s="190">
        <f>SUM('BASE GRAVABLE'!C11)</f>
        <v>23250.5</v>
      </c>
      <c r="I10" s="190">
        <f>SUM('BASE GRAVABLE'!E11)</f>
        <v>385.5</v>
      </c>
      <c r="J10" s="190">
        <f>SUM('BASE GRAVABLE'!H11)</f>
        <v>0</v>
      </c>
      <c r="K10" s="190">
        <f>'BASE GRAVABLE'!AD11</f>
        <v>940</v>
      </c>
      <c r="L10" s="190">
        <f>PRESUPUESTO!L11</f>
        <v>668</v>
      </c>
      <c r="M10" s="190">
        <f>'BASE GRAVABLE'!K11</f>
        <v>0</v>
      </c>
      <c r="N10" s="190">
        <f>SUM('BASE GRAVABLE'!T11)</f>
        <v>0</v>
      </c>
      <c r="O10" s="190">
        <f>'BASE GRAVABLE'!Q11</f>
        <v>0</v>
      </c>
      <c r="P10" s="190">
        <f>'BASE GRAVABLE'!N11</f>
        <v>18600.400000000001</v>
      </c>
      <c r="Q10" s="190">
        <f>'BASE GRAVABLE'!Z11</f>
        <v>0</v>
      </c>
      <c r="R10" s="190">
        <f>SUM('RETENCION ISR'!K11)</f>
        <v>0</v>
      </c>
      <c r="S10" s="190">
        <f>'BASE GRAVABLE'!Y11</f>
        <v>0</v>
      </c>
      <c r="T10" s="190">
        <f>'RETENCION ISR'!M11</f>
        <v>0</v>
      </c>
      <c r="U10" s="190">
        <f>'BASE GRAVABLE'!AA11</f>
        <v>0</v>
      </c>
      <c r="V10" s="190">
        <f>'BASE GRAVABLE'!AB11</f>
        <v>0</v>
      </c>
      <c r="W10" s="190">
        <f>'BASE GRAVABLE'!AC11</f>
        <v>0</v>
      </c>
      <c r="X10" s="227">
        <f>H10+I10+K10+L10+P10+Q10+R10+S10+U10+V10+O10+M10+T10+N10+W10</f>
        <v>43844.4</v>
      </c>
      <c r="Y10" s="190">
        <f>SUM('RETENCION ISR'!J11)+('RETENCION RETROACTIVOS'!T11)</f>
        <v>11489.95</v>
      </c>
      <c r="Z10" s="192">
        <v>91.78</v>
      </c>
      <c r="AA10" s="190">
        <v>2208.8000000000002</v>
      </c>
      <c r="AB10" s="190"/>
      <c r="AC10" s="370"/>
      <c r="AD10" s="190"/>
      <c r="AE10" s="190"/>
      <c r="AF10" s="190"/>
      <c r="AG10" s="190"/>
      <c r="AH10" s="248">
        <f t="shared" ref="AH10:AH91" si="0">Y10+Z10+AA10+AC10+AB10+AF10+AD10+AE10+AG10</f>
        <v>13790.530000000002</v>
      </c>
      <c r="AI10" s="228">
        <f t="shared" ref="AI10:AI15" si="1">X10-AH10</f>
        <v>30053.87</v>
      </c>
      <c r="AJ10" s="175"/>
    </row>
    <row r="11" spans="1:36" ht="45" customHeight="1" x14ac:dyDescent="0.25">
      <c r="A11" s="502"/>
      <c r="B11" s="173" t="str">
        <f>PRESUPUESTO!A12</f>
        <v>FRANCISCO JAVIER GUERRERO OCHOA</v>
      </c>
      <c r="C11" s="174" t="str">
        <f>PRESUPUESTO!B12</f>
        <v>SUBDIRECTOR ADMINISTRATIVO</v>
      </c>
      <c r="D11" s="258" t="s">
        <v>471</v>
      </c>
      <c r="E11" s="258" t="s">
        <v>509</v>
      </c>
      <c r="F11" s="371" t="str">
        <f>'SDI IMSS'!B12</f>
        <v>54-89-70-2548-9</v>
      </c>
      <c r="G11" s="190">
        <f>SUM(PRESUPUESTO!C12)</f>
        <v>26190.6</v>
      </c>
      <c r="H11" s="190">
        <f>SUM('BASE GRAVABLE'!C12)</f>
        <v>13095.3</v>
      </c>
      <c r="I11" s="190">
        <f>SUM('BASE GRAVABLE'!E12)</f>
        <v>385.5</v>
      </c>
      <c r="J11" s="190">
        <f>SUM('BASE GRAVABLE'!H12)</f>
        <v>0</v>
      </c>
      <c r="K11" s="190">
        <f>'BASE GRAVABLE'!AD12</f>
        <v>0</v>
      </c>
      <c r="L11" s="190">
        <f>PRESUPUESTO!L12</f>
        <v>0</v>
      </c>
      <c r="M11" s="190">
        <f>'BASE GRAVABLE'!K12</f>
        <v>0</v>
      </c>
      <c r="N11" s="190">
        <f>SUM('BASE GRAVABLE'!T12)</f>
        <v>0</v>
      </c>
      <c r="O11" s="190">
        <f>'BASE GRAVABLE'!Q12</f>
        <v>0</v>
      </c>
      <c r="P11" s="190">
        <f>'BASE GRAVABLE'!N12</f>
        <v>2851.8653333333332</v>
      </c>
      <c r="Q11" s="190">
        <f>'BASE GRAVABLE'!Z12</f>
        <v>0</v>
      </c>
      <c r="R11" s="190">
        <f>SUM('RETENCION ISR'!K12)</f>
        <v>0</v>
      </c>
      <c r="S11" s="190">
        <f>'BASE GRAVABLE'!Y12</f>
        <v>0</v>
      </c>
      <c r="T11" s="190">
        <f>'RETENCION ISR'!M12</f>
        <v>0</v>
      </c>
      <c r="U11" s="190">
        <f>'BASE GRAVABLE'!AA12</f>
        <v>0</v>
      </c>
      <c r="V11" s="190">
        <f>'BASE GRAVABLE'!AB12</f>
        <v>0</v>
      </c>
      <c r="W11" s="190">
        <f>'BASE GRAVABLE'!AC12</f>
        <v>0</v>
      </c>
      <c r="X11" s="227">
        <f t="shared" ref="X11:X15" si="2">H11+I11+K11+L11+P11+Q11+R11+S11+U11+V11+O11+M11+T11+N11+W11</f>
        <v>16332.665333333332</v>
      </c>
      <c r="Y11" s="190">
        <f>SUM('RETENCION ISR'!J12)+('RETENCION RETROACTIVOS'!T12)</f>
        <v>2960.26</v>
      </c>
      <c r="Z11" s="192">
        <v>54.33</v>
      </c>
      <c r="AA11" s="190">
        <v>1244.05</v>
      </c>
      <c r="AB11" s="190"/>
      <c r="AC11" s="370"/>
      <c r="AD11" s="190"/>
      <c r="AE11" s="190"/>
      <c r="AF11" s="190"/>
      <c r="AG11" s="190"/>
      <c r="AH11" s="248">
        <f t="shared" si="0"/>
        <v>4258.6400000000003</v>
      </c>
      <c r="AI11" s="228">
        <f t="shared" si="1"/>
        <v>12074.025333333331</v>
      </c>
      <c r="AJ11" s="175"/>
    </row>
    <row r="12" spans="1:36" ht="45" customHeight="1" x14ac:dyDescent="0.25">
      <c r="A12" s="502"/>
      <c r="B12" s="173" t="str">
        <f>PRESUPUESTO!A13</f>
        <v>JESUS RAMON GAUNA SIGALA</v>
      </c>
      <c r="C12" s="174" t="str">
        <f>PRESUPUESTO!B13</f>
        <v>SUBDIRECTOR ACADEMICO</v>
      </c>
      <c r="D12" s="258" t="s">
        <v>471</v>
      </c>
      <c r="E12" s="258" t="s">
        <v>509</v>
      </c>
      <c r="F12" s="371" t="str">
        <f>'SDI IMSS'!B13</f>
        <v>04-06-67-0359-8</v>
      </c>
      <c r="G12" s="190">
        <f>SUM(PRESUPUESTO!C13)</f>
        <v>26190.6</v>
      </c>
      <c r="H12" s="190">
        <f>SUM('BASE GRAVABLE'!C13)</f>
        <v>13095.3</v>
      </c>
      <c r="I12" s="190">
        <f>SUM('BASE GRAVABLE'!E13)</f>
        <v>385.5</v>
      </c>
      <c r="J12" s="190">
        <f>SUM('BASE GRAVABLE'!H13)</f>
        <v>0</v>
      </c>
      <c r="K12" s="190">
        <f>'BASE GRAVABLE'!AD13</f>
        <v>0</v>
      </c>
      <c r="L12" s="190">
        <f>PRESUPUESTO!L13</f>
        <v>0</v>
      </c>
      <c r="M12" s="190">
        <f>'BASE GRAVABLE'!K13</f>
        <v>0</v>
      </c>
      <c r="N12" s="190">
        <f>SUM('BASE GRAVABLE'!T13)</f>
        <v>0</v>
      </c>
      <c r="O12" s="190">
        <f>'BASE GRAVABLE'!Q13</f>
        <v>0</v>
      </c>
      <c r="P12" s="190">
        <f>'BASE GRAVABLE'!N13</f>
        <v>10185.233333333332</v>
      </c>
      <c r="Q12" s="190">
        <f>'BASE GRAVABLE'!Z13</f>
        <v>0</v>
      </c>
      <c r="R12" s="190">
        <f>SUM('RETENCION ISR'!K13)</f>
        <v>0</v>
      </c>
      <c r="S12" s="190">
        <f>'BASE GRAVABLE'!Y13</f>
        <v>0</v>
      </c>
      <c r="T12" s="190">
        <f>'RETENCION ISR'!M13</f>
        <v>0</v>
      </c>
      <c r="U12" s="190">
        <f>'BASE GRAVABLE'!AA13</f>
        <v>0</v>
      </c>
      <c r="V12" s="190">
        <f>'BASE GRAVABLE'!AB13</f>
        <v>0</v>
      </c>
      <c r="W12" s="190">
        <f>'BASE GRAVABLE'!AC13</f>
        <v>0</v>
      </c>
      <c r="X12" s="227">
        <f t="shared" si="2"/>
        <v>23666.033333333333</v>
      </c>
      <c r="Y12" s="190">
        <f>SUM('RETENCION ISR'!J13)+('RETENCION RETROACTIVOS'!T13)</f>
        <v>5141.01</v>
      </c>
      <c r="Z12" s="192">
        <v>54.33</v>
      </c>
      <c r="AA12" s="190">
        <v>1244.05</v>
      </c>
      <c r="AB12" s="190"/>
      <c r="AC12" s="370"/>
      <c r="AD12" s="190"/>
      <c r="AE12" s="190"/>
      <c r="AF12" s="190"/>
      <c r="AG12" s="190"/>
      <c r="AH12" s="248">
        <f t="shared" si="0"/>
        <v>6439.39</v>
      </c>
      <c r="AI12" s="228">
        <f t="shared" si="1"/>
        <v>17226.643333333333</v>
      </c>
      <c r="AJ12" s="175"/>
    </row>
    <row r="13" spans="1:36" ht="45" customHeight="1" x14ac:dyDescent="0.25">
      <c r="A13" s="502"/>
      <c r="B13" s="173" t="str">
        <f>PRESUPUESTO!A14</f>
        <v>MIGUEL ANGEL MACIEL GUZMAN</v>
      </c>
      <c r="C13" s="174" t="str">
        <f>PRESUPUESTO!B14</f>
        <v>JEFE DE DIVISION DE ACADÉMICO INNOVACION</v>
      </c>
      <c r="D13" s="258" t="s">
        <v>471</v>
      </c>
      <c r="E13" s="258" t="s">
        <v>509</v>
      </c>
      <c r="F13" s="371" t="str">
        <f>'SDI IMSS'!B14</f>
        <v>56-88-71-2582-3</v>
      </c>
      <c r="G13" s="190">
        <f>SUM(PRESUPUESTO!C14)</f>
        <v>22636.35</v>
      </c>
      <c r="H13" s="190">
        <f>SUM('BASE GRAVABLE'!C14)</f>
        <v>11318.174999999999</v>
      </c>
      <c r="I13" s="190">
        <f>SUM('BASE GRAVABLE'!E14)</f>
        <v>385.5</v>
      </c>
      <c r="J13" s="190">
        <f>SUM('BASE GRAVABLE'!H14)</f>
        <v>0</v>
      </c>
      <c r="K13" s="190">
        <f>'BASE GRAVABLE'!AD14</f>
        <v>0</v>
      </c>
      <c r="L13" s="190">
        <f>PRESUPUESTO!L14</f>
        <v>0</v>
      </c>
      <c r="M13" s="190">
        <f>'BASE GRAVABLE'!K14</f>
        <v>0</v>
      </c>
      <c r="N13" s="190">
        <f>SUM('BASE GRAVABLE'!T14)</f>
        <v>0</v>
      </c>
      <c r="O13" s="190">
        <f>'BASE GRAVABLE'!Q14</f>
        <v>0</v>
      </c>
      <c r="P13" s="190">
        <f>'BASE GRAVABLE'!N14</f>
        <v>9054.5399999999991</v>
      </c>
      <c r="Q13" s="190">
        <f>'BASE GRAVABLE'!Z14</f>
        <v>1075.226625</v>
      </c>
      <c r="R13" s="190">
        <f>SUM('RETENCION ISR'!K14)</f>
        <v>0</v>
      </c>
      <c r="S13" s="190">
        <f>'BASE GRAVABLE'!Y14</f>
        <v>0</v>
      </c>
      <c r="T13" s="190">
        <f>'RETENCION ISR'!M14</f>
        <v>0</v>
      </c>
      <c r="U13" s="190">
        <f>'BASE GRAVABLE'!AA14</f>
        <v>0</v>
      </c>
      <c r="V13" s="190">
        <f>'BASE GRAVABLE'!AB14</f>
        <v>0</v>
      </c>
      <c r="W13" s="190">
        <f>'BASE GRAVABLE'!AC14</f>
        <v>0</v>
      </c>
      <c r="X13" s="227">
        <v>21833.45</v>
      </c>
      <c r="Y13" s="190">
        <f>SUM('RETENCION ISR'!J14)+('RETENCION RETROACTIVOS'!T14)</f>
        <v>4591.2299999999996</v>
      </c>
      <c r="Z13" s="192">
        <v>49.92</v>
      </c>
      <c r="AA13" s="190">
        <v>1075.23</v>
      </c>
      <c r="AB13" s="190"/>
      <c r="AC13" s="370">
        <v>3646</v>
      </c>
      <c r="AD13" s="190"/>
      <c r="AE13" s="190"/>
      <c r="AF13" s="190"/>
      <c r="AG13" s="190"/>
      <c r="AH13" s="248">
        <f t="shared" si="0"/>
        <v>9362.3799999999992</v>
      </c>
      <c r="AI13" s="228">
        <f t="shared" si="1"/>
        <v>12471.070000000002</v>
      </c>
      <c r="AJ13" s="175"/>
    </row>
    <row r="14" spans="1:36" ht="45" customHeight="1" x14ac:dyDescent="0.25">
      <c r="A14" s="502"/>
      <c r="B14" s="173" t="str">
        <f>PRESUPUESTO!A15</f>
        <v>JOSE ANDRADE GARCIA</v>
      </c>
      <c r="C14" s="174" t="str">
        <f>PRESUPUESTO!B15</f>
        <v>JEFE DE DIVISION DE ACADÉMICO ELECTROMECA</v>
      </c>
      <c r="D14" s="258" t="s">
        <v>471</v>
      </c>
      <c r="E14" s="258" t="s">
        <v>509</v>
      </c>
      <c r="F14" s="371" t="str">
        <f>'SDI IMSS'!B15</f>
        <v>04-08-80-0444-7</v>
      </c>
      <c r="G14" s="190">
        <f>SUM(PRESUPUESTO!C15)</f>
        <v>22636.35</v>
      </c>
      <c r="H14" s="190">
        <f>SUM('BASE GRAVABLE'!C15)</f>
        <v>11318.174999999999</v>
      </c>
      <c r="I14" s="190">
        <f>SUM('BASE GRAVABLE'!E15)</f>
        <v>385.5</v>
      </c>
      <c r="J14" s="190">
        <f>SUM('BASE GRAVABLE'!H15)</f>
        <v>0</v>
      </c>
      <c r="K14" s="190">
        <f>'BASE GRAVABLE'!AD15</f>
        <v>0</v>
      </c>
      <c r="L14" s="190">
        <f>PRESUPUESTO!L15</f>
        <v>0</v>
      </c>
      <c r="M14" s="190">
        <f>'BASE GRAVABLE'!K15</f>
        <v>0</v>
      </c>
      <c r="N14" s="190">
        <f>SUM('BASE GRAVABLE'!T15)</f>
        <v>0</v>
      </c>
      <c r="O14" s="190">
        <f>'BASE GRAVABLE'!Q15</f>
        <v>0</v>
      </c>
      <c r="P14" s="190">
        <f>'BASE GRAVABLE'!N15</f>
        <v>9054.5399999999991</v>
      </c>
      <c r="Q14" s="190">
        <f>'BASE GRAVABLE'!Z15</f>
        <v>0</v>
      </c>
      <c r="R14" s="190">
        <f>SUM('RETENCION ISR'!K15)</f>
        <v>0</v>
      </c>
      <c r="S14" s="190">
        <f>'BASE GRAVABLE'!Y15</f>
        <v>0</v>
      </c>
      <c r="T14" s="190">
        <f>'RETENCION ISR'!M15</f>
        <v>0</v>
      </c>
      <c r="U14" s="190">
        <f>'BASE GRAVABLE'!AA15</f>
        <v>0</v>
      </c>
      <c r="V14" s="190">
        <f>'BASE GRAVABLE'!AB15</f>
        <v>0</v>
      </c>
      <c r="W14" s="190">
        <f>'BASE GRAVABLE'!AC15</f>
        <v>0</v>
      </c>
      <c r="X14" s="227">
        <f t="shared" si="2"/>
        <v>20758.214999999997</v>
      </c>
      <c r="Y14" s="190">
        <f>SUM('RETENCION ISR'!J15)+('RETENCION RETROACTIVOS'!T15)</f>
        <v>4268.66</v>
      </c>
      <c r="Z14" s="192">
        <v>45.47</v>
      </c>
      <c r="AA14" s="190">
        <v>1075.23</v>
      </c>
      <c r="AB14" s="190"/>
      <c r="AC14" s="370">
        <v>2894.28</v>
      </c>
      <c r="AD14" s="190"/>
      <c r="AE14" s="190">
        <v>139.58000000000001</v>
      </c>
      <c r="AF14" s="190"/>
      <c r="AG14" s="190"/>
      <c r="AH14" s="248">
        <f t="shared" si="0"/>
        <v>8423.2200000000012</v>
      </c>
      <c r="AI14" s="228">
        <f t="shared" si="1"/>
        <v>12334.994999999995</v>
      </c>
      <c r="AJ14" s="175"/>
    </row>
    <row r="15" spans="1:36" ht="45" customHeight="1" x14ac:dyDescent="0.25">
      <c r="A15" s="502"/>
      <c r="B15" s="173" t="str">
        <f>PRESUPUESTO!A16</f>
        <v>CARLOS ADOLFO HINOJOSA GOMEZ</v>
      </c>
      <c r="C15" s="174" t="str">
        <f>PRESUPUESTO!B16</f>
        <v>JEFE DE DIVISION ACADEMICO</v>
      </c>
      <c r="D15" s="258" t="s">
        <v>471</v>
      </c>
      <c r="E15" s="258" t="s">
        <v>509</v>
      </c>
      <c r="F15" s="371" t="str">
        <f>'SDI IMSS'!B16</f>
        <v>04-87-66-5383-5</v>
      </c>
      <c r="G15" s="190">
        <f>SUM(PRESUPUESTO!C16)</f>
        <v>22636.35</v>
      </c>
      <c r="H15" s="190">
        <f>SUM('BASE GRAVABLE'!C16)</f>
        <v>11318.174999999999</v>
      </c>
      <c r="I15" s="190">
        <f>SUM('BASE GRAVABLE'!E16)</f>
        <v>385.5</v>
      </c>
      <c r="J15" s="190">
        <f>SUM('BASE GRAVABLE'!H16)</f>
        <v>0</v>
      </c>
      <c r="K15" s="190">
        <f>'BASE GRAVABLE'!AD16</f>
        <v>0</v>
      </c>
      <c r="L15" s="190">
        <f>PRESUPUESTO!L16</f>
        <v>0</v>
      </c>
      <c r="M15" s="190">
        <f>'BASE GRAVABLE'!K16</f>
        <v>0</v>
      </c>
      <c r="N15" s="190">
        <f>SUM('BASE GRAVABLE'!T16)</f>
        <v>0</v>
      </c>
      <c r="O15" s="190">
        <f>'BASE GRAVABLE'!Q16</f>
        <v>0</v>
      </c>
      <c r="P15" s="190">
        <f>'BASE GRAVABLE'!N16</f>
        <v>9054.5399999999991</v>
      </c>
      <c r="Q15" s="190">
        <f>'BASE GRAVABLE'!Z16</f>
        <v>430.09064999999998</v>
      </c>
      <c r="R15" s="190">
        <f>SUM('RETENCION ISR'!K16)</f>
        <v>0</v>
      </c>
      <c r="S15" s="190">
        <f>'BASE GRAVABLE'!Y16</f>
        <v>0</v>
      </c>
      <c r="T15" s="190">
        <f>'RETENCION ISR'!M16</f>
        <v>0</v>
      </c>
      <c r="U15" s="190">
        <f>'BASE GRAVABLE'!AA16</f>
        <v>0</v>
      </c>
      <c r="V15" s="190">
        <f>'BASE GRAVABLE'!AB16</f>
        <v>0</v>
      </c>
      <c r="W15" s="190">
        <f>'BASE GRAVABLE'!AC16</f>
        <v>0</v>
      </c>
      <c r="X15" s="227">
        <f t="shared" si="2"/>
        <v>21188.305649999995</v>
      </c>
      <c r="Y15" s="190">
        <f>SUM('RETENCION ISR'!J16)+('RETENCION RETROACTIVOS'!T16)</f>
        <v>4397.6899999999996</v>
      </c>
      <c r="Z15" s="192">
        <v>47.24</v>
      </c>
      <c r="AA15" s="190">
        <v>1075.23</v>
      </c>
      <c r="AB15" s="190"/>
      <c r="AC15" s="370"/>
      <c r="AD15" s="190"/>
      <c r="AE15" s="190"/>
      <c r="AF15" s="190"/>
      <c r="AG15" s="190"/>
      <c r="AH15" s="248">
        <f t="shared" si="0"/>
        <v>5520.16</v>
      </c>
      <c r="AI15" s="228">
        <f t="shared" si="1"/>
        <v>15668.145649999995</v>
      </c>
      <c r="AJ15" s="175"/>
    </row>
    <row r="16" spans="1:36" ht="39" customHeight="1" thickBot="1" x14ac:dyDescent="0.3">
      <c r="A16" s="517"/>
      <c r="B16" s="458"/>
      <c r="C16" s="459"/>
      <c r="D16" s="460"/>
      <c r="E16" s="461"/>
      <c r="F16" s="462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4"/>
      <c r="Y16" s="463"/>
      <c r="Z16" s="465"/>
      <c r="AA16" s="463"/>
      <c r="AB16" s="463"/>
      <c r="AC16" s="466"/>
      <c r="AD16" s="463"/>
      <c r="AE16" s="463"/>
      <c r="AF16" s="463"/>
      <c r="AG16" s="463"/>
      <c r="AH16" s="467"/>
      <c r="AI16" s="468"/>
      <c r="AJ16" s="123"/>
    </row>
    <row r="17" spans="1:36" s="498" customFormat="1" ht="39" customHeight="1" thickBot="1" x14ac:dyDescent="0.3">
      <c r="A17" s="518"/>
      <c r="B17" s="503" t="s">
        <v>35</v>
      </c>
      <c r="C17" s="494"/>
      <c r="D17" s="495"/>
      <c r="E17" s="495"/>
      <c r="F17" s="496"/>
      <c r="G17" s="493">
        <f>SUM(G10:G16)</f>
        <v>166791.25000000003</v>
      </c>
      <c r="H17" s="493">
        <v>83395.64</v>
      </c>
      <c r="I17" s="493">
        <f>SUM(I10:I16)</f>
        <v>2313</v>
      </c>
      <c r="J17" s="493"/>
      <c r="K17" s="493">
        <f>SUM(K10:K16)</f>
        <v>940</v>
      </c>
      <c r="L17" s="493">
        <f>SUM(L10:L16)</f>
        <v>668</v>
      </c>
      <c r="M17" s="493">
        <v>242232.19</v>
      </c>
      <c r="N17" s="493"/>
      <c r="O17" s="493"/>
      <c r="P17" s="493">
        <f>SUM(P10:P16)</f>
        <v>58801.118666666669</v>
      </c>
      <c r="Q17" s="493">
        <f>SUM(Q10:Q16)</f>
        <v>1505.3172749999999</v>
      </c>
      <c r="R17" s="493">
        <f>SUM(R10:R16)</f>
        <v>0</v>
      </c>
      <c r="S17" s="493">
        <f>SUM(S10:S16)</f>
        <v>0</v>
      </c>
      <c r="T17" s="520">
        <f>SUM(T10:T16)</f>
        <v>0</v>
      </c>
      <c r="U17" s="493"/>
      <c r="V17" s="493"/>
      <c r="W17" s="493"/>
      <c r="X17" s="493">
        <v>147623.07999999999</v>
      </c>
      <c r="Y17" s="493">
        <f>SUM(Y10:Y16)</f>
        <v>32848.800000000003</v>
      </c>
      <c r="Z17" s="493">
        <f>SUM(Z10:Z16)</f>
        <v>343.07000000000005</v>
      </c>
      <c r="AA17" s="493">
        <f>SUM(AA10:AA16)</f>
        <v>7922.59</v>
      </c>
      <c r="AB17" s="493"/>
      <c r="AC17" s="493">
        <f>SUM(AC10:AC16)</f>
        <v>6540.2800000000007</v>
      </c>
      <c r="AD17" s="493"/>
      <c r="AE17" s="493">
        <f>SUM(AE10:AE16)</f>
        <v>139.58000000000001</v>
      </c>
      <c r="AF17" s="493">
        <f>SUM(AF10:AF16)</f>
        <v>0</v>
      </c>
      <c r="AG17" s="493">
        <f>SUM(AG10:AG16)</f>
        <v>0</v>
      </c>
      <c r="AH17" s="493">
        <f>SUM(AH10:AH16)</f>
        <v>47794.320000000007</v>
      </c>
      <c r="AI17" s="493">
        <v>99828.76</v>
      </c>
      <c r="AJ17" s="497"/>
    </row>
    <row r="18" spans="1:36" s="492" customFormat="1" ht="39" customHeight="1" x14ac:dyDescent="0.25">
      <c r="A18" s="481"/>
      <c r="B18" s="482"/>
      <c r="C18" s="483"/>
      <c r="D18" s="484"/>
      <c r="E18" s="484"/>
      <c r="F18" s="485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7"/>
      <c r="Y18" s="486"/>
      <c r="Z18" s="488"/>
      <c r="AA18" s="486"/>
      <c r="AB18" s="486"/>
      <c r="AC18" s="489"/>
      <c r="AD18" s="486"/>
      <c r="AE18" s="486"/>
      <c r="AF18" s="486"/>
      <c r="AG18" s="486"/>
      <c r="AH18" s="490"/>
      <c r="AI18" s="491"/>
      <c r="AJ18" s="38"/>
    </row>
    <row r="19" spans="1:36" s="492" customFormat="1" ht="39" customHeight="1" x14ac:dyDescent="0.25">
      <c r="A19" s="481"/>
      <c r="B19" s="482"/>
      <c r="C19" s="483"/>
      <c r="D19" s="484"/>
      <c r="E19" s="484"/>
      <c r="F19" s="485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7"/>
      <c r="Y19" s="486"/>
      <c r="Z19" s="488"/>
      <c r="AA19" s="486"/>
      <c r="AB19" s="486"/>
      <c r="AC19" s="489"/>
      <c r="AD19" s="486"/>
      <c r="AE19" s="486"/>
      <c r="AF19" s="486"/>
      <c r="AG19" s="486"/>
      <c r="AH19" s="490"/>
      <c r="AI19" s="491"/>
      <c r="AJ19" s="38"/>
    </row>
    <row r="20" spans="1:36" s="492" customFormat="1" ht="39" customHeight="1" x14ac:dyDescent="0.25">
      <c r="A20" s="481"/>
      <c r="B20" s="482"/>
      <c r="C20" s="483"/>
      <c r="D20" s="484"/>
      <c r="E20" s="484"/>
      <c r="F20" s="485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7"/>
      <c r="Y20" s="486"/>
      <c r="Z20" s="488"/>
      <c r="AA20" s="486"/>
      <c r="AB20" s="486"/>
      <c r="AC20" s="489"/>
      <c r="AD20" s="486"/>
      <c r="AE20" s="486"/>
      <c r="AF20" s="486"/>
      <c r="AG20" s="486"/>
      <c r="AH20" s="490"/>
      <c r="AI20" s="491"/>
      <c r="AJ20" s="38"/>
    </row>
    <row r="21" spans="1:36" s="492" customFormat="1" ht="39" customHeight="1" x14ac:dyDescent="0.25">
      <c r="A21" s="481"/>
      <c r="B21" s="482"/>
      <c r="C21" s="483"/>
      <c r="D21" s="484"/>
      <c r="E21" s="484"/>
      <c r="F21" s="485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7"/>
      <c r="Y21" s="486"/>
      <c r="Z21" s="488"/>
      <c r="AA21" s="486"/>
      <c r="AB21" s="486"/>
      <c r="AC21" s="489"/>
      <c r="AD21" s="486"/>
      <c r="AE21" s="486"/>
      <c r="AF21" s="486"/>
      <c r="AG21" s="486"/>
      <c r="AH21" s="490"/>
      <c r="AI21" s="491"/>
      <c r="AJ21" s="38"/>
    </row>
    <row r="22" spans="1:36" s="492" customFormat="1" ht="39" customHeight="1" x14ac:dyDescent="0.25">
      <c r="A22" s="481"/>
      <c r="B22" s="482"/>
      <c r="C22" s="483"/>
      <c r="D22" s="484"/>
      <c r="E22" s="484"/>
      <c r="F22" s="485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7"/>
      <c r="Y22" s="486"/>
      <c r="Z22" s="488"/>
      <c r="AA22" s="486"/>
      <c r="AB22" s="486"/>
      <c r="AC22" s="489"/>
      <c r="AD22" s="486"/>
      <c r="AE22" s="486"/>
      <c r="AF22" s="486"/>
      <c r="AG22" s="486"/>
      <c r="AH22" s="490"/>
      <c r="AI22" s="491"/>
      <c r="AJ22" s="38"/>
    </row>
    <row r="23" spans="1:36" s="492" customFormat="1" ht="39" customHeight="1" x14ac:dyDescent="0.25">
      <c r="A23" s="481"/>
      <c r="B23" s="482"/>
      <c r="C23" s="483"/>
      <c r="D23" s="484"/>
      <c r="E23" s="484"/>
      <c r="F23" s="485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7"/>
      <c r="Y23" s="486"/>
      <c r="Z23" s="488"/>
      <c r="AA23" s="486"/>
      <c r="AB23" s="486"/>
      <c r="AC23" s="489"/>
      <c r="AD23" s="486"/>
      <c r="AE23" s="486"/>
      <c r="AF23" s="486"/>
      <c r="AG23" s="486"/>
      <c r="AH23" s="490"/>
      <c r="AI23" s="491"/>
      <c r="AJ23" s="38"/>
    </row>
    <row r="24" spans="1:36" s="492" customFormat="1" ht="39" customHeight="1" x14ac:dyDescent="0.25">
      <c r="A24" s="481"/>
      <c r="B24" s="482"/>
      <c r="C24" s="483"/>
      <c r="D24" s="484"/>
      <c r="E24" s="484"/>
      <c r="F24" s="485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7"/>
      <c r="Y24" s="486"/>
      <c r="Z24" s="488"/>
      <c r="AA24" s="486"/>
      <c r="AB24" s="486"/>
      <c r="AC24" s="489"/>
      <c r="AD24" s="486"/>
      <c r="AE24" s="486"/>
      <c r="AF24" s="486"/>
      <c r="AG24" s="486"/>
      <c r="AH24" s="490"/>
      <c r="AI24" s="491"/>
      <c r="AJ24" s="38"/>
    </row>
    <row r="25" spans="1:36" s="492" customFormat="1" ht="39" customHeight="1" x14ac:dyDescent="0.25">
      <c r="A25" s="481"/>
      <c r="B25" s="482"/>
      <c r="C25" s="483"/>
      <c r="D25" s="484"/>
      <c r="E25" s="484"/>
      <c r="F25" s="485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7"/>
      <c r="Y25" s="486"/>
      <c r="Z25" s="488"/>
      <c r="AA25" s="486"/>
      <c r="AB25" s="486"/>
      <c r="AC25" s="489"/>
      <c r="AD25" s="486"/>
      <c r="AE25" s="486"/>
      <c r="AF25" s="486"/>
      <c r="AG25" s="486"/>
      <c r="AH25" s="490"/>
      <c r="AI25" s="491"/>
      <c r="AJ25" s="38"/>
    </row>
    <row r="26" spans="1:36" s="492" customFormat="1" ht="39" customHeight="1" x14ac:dyDescent="0.25">
      <c r="A26" s="481"/>
      <c r="B26" s="482"/>
      <c r="C26" s="483"/>
      <c r="D26" s="484"/>
      <c r="E26" s="484"/>
      <c r="F26" s="485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7"/>
      <c r="Y26" s="486"/>
      <c r="Z26" s="488"/>
      <c r="AA26" s="486"/>
      <c r="AB26" s="486"/>
      <c r="AC26" s="489"/>
      <c r="AD26" s="486"/>
      <c r="AE26" s="486"/>
      <c r="AF26" s="486"/>
      <c r="AG26" s="486"/>
      <c r="AH26" s="490"/>
      <c r="AI26" s="491"/>
      <c r="AJ26" s="38"/>
    </row>
    <row r="27" spans="1:36" s="492" customFormat="1" ht="39" customHeight="1" x14ac:dyDescent="0.25">
      <c r="A27" s="481"/>
      <c r="B27" s="482"/>
      <c r="C27" s="483"/>
      <c r="D27" s="484"/>
      <c r="E27" s="484"/>
      <c r="F27" s="485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  <c r="S27" s="486"/>
      <c r="T27" s="486"/>
      <c r="U27" s="486"/>
      <c r="V27" s="486"/>
      <c r="W27" s="486"/>
      <c r="X27" s="487"/>
      <c r="Y27" s="486"/>
      <c r="Z27" s="488"/>
      <c r="AA27" s="486"/>
      <c r="AB27" s="486"/>
      <c r="AC27" s="489"/>
      <c r="AD27" s="486"/>
      <c r="AE27" s="486"/>
      <c r="AF27" s="486"/>
      <c r="AG27" s="486"/>
      <c r="AH27" s="490"/>
      <c r="AI27" s="491"/>
      <c r="AJ27" s="38"/>
    </row>
    <row r="28" spans="1:36" s="492" customFormat="1" ht="39" customHeight="1" x14ac:dyDescent="0.25">
      <c r="A28" s="481"/>
      <c r="B28" s="482"/>
      <c r="C28" s="483"/>
      <c r="D28" s="484"/>
      <c r="E28" s="484"/>
      <c r="F28" s="485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7"/>
      <c r="Y28" s="486"/>
      <c r="Z28" s="488"/>
      <c r="AA28" s="486"/>
      <c r="AB28" s="486"/>
      <c r="AC28" s="489"/>
      <c r="AD28" s="486"/>
      <c r="AE28" s="486"/>
      <c r="AF28" s="486"/>
      <c r="AG28" s="486"/>
      <c r="AH28" s="490"/>
      <c r="AI28" s="491"/>
      <c r="AJ28" s="38"/>
    </row>
    <row r="29" spans="1:36" ht="14.2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 t="s">
        <v>630</v>
      </c>
      <c r="M29" s="481"/>
      <c r="N29" s="481"/>
      <c r="O29" s="481"/>
      <c r="P29" s="481"/>
      <c r="Q29" s="481"/>
      <c r="R29" s="481"/>
      <c r="S29" s="481"/>
      <c r="T29" s="481"/>
      <c r="U29" s="481" t="s">
        <v>649</v>
      </c>
      <c r="V29" s="481"/>
      <c r="W29" s="481"/>
      <c r="X29" s="481"/>
      <c r="Y29" s="481"/>
      <c r="Z29" s="488"/>
      <c r="AA29" s="488"/>
      <c r="AB29" s="488"/>
      <c r="AC29" s="488"/>
      <c r="AD29" s="488"/>
      <c r="AE29" s="488"/>
      <c r="AF29" s="488"/>
      <c r="AG29" s="488"/>
      <c r="AH29" s="488"/>
      <c r="AI29" s="488"/>
      <c r="AJ29" s="488"/>
    </row>
    <row r="30" spans="1:36" ht="14.25" x14ac:dyDescent="0.2">
      <c r="A30" s="481"/>
      <c r="B30" s="481"/>
      <c r="C30" s="481"/>
      <c r="D30" s="481" t="s">
        <v>248</v>
      </c>
      <c r="E30" s="481"/>
      <c r="F30" s="481"/>
      <c r="G30" s="488" t="s">
        <v>175</v>
      </c>
      <c r="H30" s="488"/>
      <c r="I30" s="481"/>
      <c r="J30" s="481"/>
      <c r="K30" s="481"/>
      <c r="L30" s="488" t="s">
        <v>627</v>
      </c>
      <c r="M30" s="488"/>
      <c r="N30" s="488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8"/>
      <c r="AA30" s="488"/>
      <c r="AB30" s="488"/>
      <c r="AC30" s="488"/>
      <c r="AD30" s="488"/>
      <c r="AE30" s="488"/>
      <c r="AF30" s="488" t="s">
        <v>474</v>
      </c>
      <c r="AG30" s="488"/>
      <c r="AH30" s="488"/>
      <c r="AI30" s="488"/>
      <c r="AJ30" s="488"/>
    </row>
    <row r="31" spans="1:36" ht="12.75" customHeight="1" x14ac:dyDescent="0.2">
      <c r="A31" s="481"/>
      <c r="B31" s="481"/>
      <c r="C31" s="481"/>
      <c r="D31" s="481" t="s">
        <v>207</v>
      </c>
      <c r="E31" s="481"/>
      <c r="F31" s="481"/>
      <c r="G31" s="488" t="s">
        <v>472</v>
      </c>
      <c r="H31" s="481"/>
      <c r="I31" s="481"/>
      <c r="J31" s="481"/>
      <c r="K31" s="488"/>
      <c r="L31" s="488" t="s">
        <v>188</v>
      </c>
      <c r="M31" s="488"/>
      <c r="N31" s="481"/>
      <c r="O31" s="481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8"/>
      <c r="AA31" s="488"/>
      <c r="AB31" s="488"/>
      <c r="AC31" s="488"/>
      <c r="AD31" s="488"/>
      <c r="AE31" s="488"/>
      <c r="AF31" s="488" t="s">
        <v>369</v>
      </c>
      <c r="AG31" s="488"/>
      <c r="AH31" s="488"/>
      <c r="AI31" s="488"/>
      <c r="AJ31" s="488"/>
    </row>
    <row r="32" spans="1:36" ht="12.75" customHeight="1" x14ac:dyDescent="0.2">
      <c r="A32" s="481"/>
      <c r="B32" s="481"/>
      <c r="C32" s="481"/>
      <c r="D32" s="481" t="s">
        <v>472</v>
      </c>
      <c r="E32" s="481"/>
      <c r="F32" s="481"/>
      <c r="G32" s="488" t="s">
        <v>473</v>
      </c>
      <c r="H32" s="481"/>
      <c r="I32" s="481"/>
      <c r="J32" s="481"/>
      <c r="K32" s="488"/>
      <c r="L32" s="488" t="s">
        <v>628</v>
      </c>
      <c r="M32" s="488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8"/>
      <c r="AA32" s="488"/>
      <c r="AB32" s="488"/>
      <c r="AC32" s="488"/>
      <c r="AD32" s="488"/>
      <c r="AE32" s="488"/>
      <c r="AF32" s="488" t="s">
        <v>323</v>
      </c>
      <c r="AG32" s="488"/>
      <c r="AH32" s="488"/>
      <c r="AI32" s="488"/>
      <c r="AJ32" s="488"/>
    </row>
    <row r="33" spans="1:36" ht="14.2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</row>
    <row r="34" spans="1:36" ht="14.2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8"/>
      <c r="AA34" s="488"/>
      <c r="AB34" s="488"/>
      <c r="AC34" s="488"/>
      <c r="AD34" s="488"/>
      <c r="AE34" s="488"/>
      <c r="AF34" s="488"/>
      <c r="AG34" s="488"/>
      <c r="AH34" s="488"/>
      <c r="AI34" s="488"/>
      <c r="AJ34" s="488"/>
    </row>
    <row r="35" spans="1:36" ht="14.2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8"/>
      <c r="AA35" s="488"/>
      <c r="AB35" s="488"/>
      <c r="AC35" s="488"/>
      <c r="AD35" s="488"/>
      <c r="AE35" s="488"/>
      <c r="AF35" s="488"/>
      <c r="AG35" s="488"/>
      <c r="AH35" s="488"/>
      <c r="AI35" s="488"/>
      <c r="AJ35" s="488"/>
    </row>
    <row r="36" spans="1:36" ht="14.2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</row>
    <row r="37" spans="1:36" ht="14.2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8"/>
      <c r="AA37" s="488"/>
      <c r="AB37" s="488"/>
      <c r="AC37" s="488"/>
      <c r="AD37" s="488"/>
      <c r="AE37" s="488"/>
      <c r="AF37" s="488"/>
      <c r="AG37" s="488"/>
      <c r="AH37" s="488"/>
      <c r="AI37" s="488"/>
      <c r="AJ37" s="488"/>
    </row>
    <row r="38" spans="1:36" ht="14.2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8"/>
    </row>
    <row r="39" spans="1:36" s="492" customFormat="1" ht="39" customHeight="1" x14ac:dyDescent="0.25">
      <c r="A39" s="481"/>
      <c r="B39" s="482"/>
      <c r="C39" s="483"/>
      <c r="D39" s="484"/>
      <c r="E39" s="484"/>
      <c r="F39" s="485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7"/>
      <c r="Y39" s="486"/>
      <c r="Z39" s="488"/>
      <c r="AA39" s="486"/>
      <c r="AB39" s="486"/>
      <c r="AC39" s="489"/>
      <c r="AD39" s="486"/>
      <c r="AE39" s="486"/>
      <c r="AF39" s="486"/>
      <c r="AG39" s="486"/>
      <c r="AH39" s="490"/>
      <c r="AI39" s="491"/>
      <c r="AJ39" s="38"/>
    </row>
    <row r="40" spans="1:36" s="492" customFormat="1" ht="39" customHeight="1" x14ac:dyDescent="0.25">
      <c r="A40" s="481"/>
      <c r="B40" s="482"/>
      <c r="C40" s="483"/>
      <c r="D40" s="484"/>
      <c r="E40" s="484"/>
      <c r="F40" s="485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  <c r="U40" s="486"/>
      <c r="V40" s="486"/>
      <c r="W40" s="486"/>
      <c r="X40" s="487"/>
      <c r="Y40" s="486"/>
      <c r="Z40" s="488"/>
      <c r="AA40" s="486"/>
      <c r="AB40" s="486"/>
      <c r="AC40" s="489"/>
      <c r="AD40" s="486"/>
      <c r="AE40" s="486"/>
      <c r="AF40" s="486"/>
      <c r="AG40" s="486"/>
      <c r="AH40" s="490"/>
      <c r="AI40" s="491"/>
      <c r="AJ40" s="38"/>
    </row>
    <row r="41" spans="1:36" s="492" customFormat="1" ht="39" customHeight="1" x14ac:dyDescent="0.25">
      <c r="A41" s="481"/>
      <c r="B41" s="482"/>
      <c r="C41" s="483"/>
      <c r="D41" s="484"/>
      <c r="E41" s="484"/>
      <c r="F41" s="485"/>
      <c r="G41" s="486"/>
      <c r="H41" s="486"/>
      <c r="I41" s="486"/>
      <c r="J41" s="486"/>
      <c r="K41" s="486"/>
      <c r="L41" s="486"/>
      <c r="M41" s="486"/>
      <c r="N41" s="486"/>
      <c r="O41" s="486"/>
      <c r="P41" s="486"/>
      <c r="Q41" s="486"/>
      <c r="R41" s="486"/>
      <c r="S41" s="486"/>
      <c r="T41" s="486"/>
      <c r="U41" s="486"/>
      <c r="V41" s="486"/>
      <c r="W41" s="486"/>
      <c r="X41" s="487"/>
      <c r="Y41" s="486"/>
      <c r="Z41" s="488"/>
      <c r="AA41" s="486"/>
      <c r="AB41" s="486"/>
      <c r="AC41" s="489"/>
      <c r="AD41" s="486"/>
      <c r="AE41" s="486"/>
      <c r="AF41" s="486"/>
      <c r="AG41" s="486"/>
      <c r="AH41" s="490"/>
      <c r="AI41" s="491"/>
      <c r="AJ41" s="38"/>
    </row>
    <row r="42" spans="1:36" s="492" customFormat="1" ht="39" customHeight="1" x14ac:dyDescent="0.25">
      <c r="A42" s="481"/>
      <c r="B42" s="482"/>
      <c r="C42" s="483"/>
      <c r="D42" s="484"/>
      <c r="E42" s="484"/>
      <c r="F42" s="485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6"/>
      <c r="U42" s="486"/>
      <c r="V42" s="486"/>
      <c r="W42" s="486"/>
      <c r="X42" s="487"/>
      <c r="Y42" s="486"/>
      <c r="Z42" s="488"/>
      <c r="AA42" s="486"/>
      <c r="AB42" s="486"/>
      <c r="AC42" s="489"/>
      <c r="AD42" s="486"/>
      <c r="AE42" s="486"/>
      <c r="AF42" s="486"/>
      <c r="AG42" s="486"/>
      <c r="AH42" s="490"/>
      <c r="AI42" s="491"/>
      <c r="AJ42" s="38"/>
    </row>
    <row r="43" spans="1:36" s="492" customFormat="1" ht="21" customHeight="1" x14ac:dyDescent="0.25">
      <c r="A43" s="481"/>
      <c r="B43" s="482"/>
      <c r="C43" s="483"/>
      <c r="D43" s="484"/>
      <c r="E43" s="484"/>
      <c r="F43" s="485"/>
      <c r="G43" s="486"/>
      <c r="H43" s="486"/>
      <c r="I43" s="486"/>
      <c r="J43" s="486"/>
      <c r="K43" s="486"/>
      <c r="L43" s="486"/>
      <c r="M43" s="486"/>
      <c r="N43" s="486"/>
      <c r="O43" s="486"/>
      <c r="P43" s="486"/>
      <c r="Q43" s="486"/>
      <c r="R43" s="486"/>
      <c r="S43" s="486"/>
      <c r="T43" s="486"/>
      <c r="U43" s="486"/>
      <c r="V43" s="486"/>
      <c r="W43" s="486"/>
      <c r="X43" s="487"/>
      <c r="Y43" s="486"/>
      <c r="Z43" s="488"/>
      <c r="AA43" s="486"/>
      <c r="AB43" s="486"/>
      <c r="AC43" s="489"/>
      <c r="AD43" s="486"/>
      <c r="AE43" s="486"/>
      <c r="AF43" s="486"/>
      <c r="AG43" s="486"/>
      <c r="AH43" s="490"/>
      <c r="AI43" s="491"/>
      <c r="AJ43" s="38"/>
    </row>
    <row r="44" spans="1:36" s="91" customFormat="1" ht="12" x14ac:dyDescent="0.2">
      <c r="A44" s="347"/>
      <c r="B44" s="330"/>
      <c r="C44" s="347"/>
      <c r="D44" s="329"/>
      <c r="E44" s="329"/>
      <c r="F44" s="329"/>
      <c r="G44" s="332"/>
      <c r="H44" s="573" t="s">
        <v>11</v>
      </c>
      <c r="I44" s="574"/>
      <c r="J44" s="574"/>
      <c r="K44" s="574"/>
      <c r="L44" s="574"/>
      <c r="M44" s="574"/>
      <c r="N44" s="574"/>
      <c r="O44" s="574"/>
      <c r="P44" s="574"/>
      <c r="Q44" s="574"/>
      <c r="R44" s="574"/>
      <c r="S44" s="574"/>
      <c r="T44" s="574"/>
      <c r="U44" s="574"/>
      <c r="V44" s="574"/>
      <c r="W44" s="574"/>
      <c r="X44" s="575"/>
      <c r="Y44" s="576" t="s">
        <v>0</v>
      </c>
      <c r="Z44" s="577"/>
      <c r="AA44" s="577"/>
      <c r="AB44" s="577"/>
      <c r="AC44" s="577"/>
      <c r="AD44" s="577"/>
      <c r="AE44" s="577"/>
      <c r="AF44" s="577"/>
      <c r="AG44" s="577"/>
      <c r="AH44" s="578"/>
      <c r="AI44" s="317" t="s">
        <v>56</v>
      </c>
      <c r="AJ44" s="317"/>
    </row>
    <row r="45" spans="1:36" s="91" customFormat="1" ht="38.25" customHeight="1" x14ac:dyDescent="0.25">
      <c r="A45" s="348" t="s">
        <v>139</v>
      </c>
      <c r="B45" s="333" t="s">
        <v>2</v>
      </c>
      <c r="C45" s="348" t="s">
        <v>125</v>
      </c>
      <c r="D45" s="333" t="s">
        <v>122</v>
      </c>
      <c r="E45" s="333" t="s">
        <v>123</v>
      </c>
      <c r="F45" s="333" t="s">
        <v>124</v>
      </c>
      <c r="G45" s="335" t="s">
        <v>4</v>
      </c>
      <c r="H45" s="328" t="s">
        <v>4</v>
      </c>
      <c r="I45" s="328" t="s">
        <v>12</v>
      </c>
      <c r="J45" s="328" t="s">
        <v>13</v>
      </c>
      <c r="K45" s="328" t="s">
        <v>146</v>
      </c>
      <c r="L45" s="328" t="s">
        <v>146</v>
      </c>
      <c r="M45" s="579" t="s">
        <v>307</v>
      </c>
      <c r="N45" s="336" t="s">
        <v>251</v>
      </c>
      <c r="O45" s="328" t="s">
        <v>140</v>
      </c>
      <c r="P45" s="581" t="s">
        <v>554</v>
      </c>
      <c r="Q45" s="328" t="s">
        <v>243</v>
      </c>
      <c r="R45" s="328" t="s">
        <v>9</v>
      </c>
      <c r="S45" s="579" t="s">
        <v>312</v>
      </c>
      <c r="T45" s="579" t="s">
        <v>478</v>
      </c>
      <c r="U45" s="579" t="s">
        <v>637</v>
      </c>
      <c r="V45" s="579" t="s">
        <v>636</v>
      </c>
      <c r="W45" s="579" t="s">
        <v>641</v>
      </c>
      <c r="X45" s="349" t="s">
        <v>1</v>
      </c>
      <c r="Y45" s="328" t="s">
        <v>5</v>
      </c>
      <c r="Z45" s="337" t="s">
        <v>6</v>
      </c>
      <c r="AA45" s="328" t="s">
        <v>53</v>
      </c>
      <c r="AB45" s="328" t="s">
        <v>212</v>
      </c>
      <c r="AC45" s="328" t="s">
        <v>208</v>
      </c>
      <c r="AD45" s="328" t="s">
        <v>390</v>
      </c>
      <c r="AE45" s="586" t="s">
        <v>449</v>
      </c>
      <c r="AF45" s="328" t="s">
        <v>370</v>
      </c>
      <c r="AG45" s="358" t="s">
        <v>370</v>
      </c>
      <c r="AH45" s="337" t="s">
        <v>1</v>
      </c>
      <c r="AI45" s="328" t="s">
        <v>55</v>
      </c>
      <c r="AJ45" s="328" t="s">
        <v>221</v>
      </c>
    </row>
    <row r="46" spans="1:36" ht="42.75" customHeight="1" x14ac:dyDescent="0.25">
      <c r="A46" s="353"/>
      <c r="B46" s="339"/>
      <c r="C46" s="353"/>
      <c r="D46" s="339"/>
      <c r="E46" s="339"/>
      <c r="F46" s="339"/>
      <c r="G46" s="341" t="s">
        <v>100</v>
      </c>
      <c r="H46" s="342"/>
      <c r="I46" s="342"/>
      <c r="J46" s="342" t="s">
        <v>14</v>
      </c>
      <c r="K46" s="342" t="s">
        <v>12</v>
      </c>
      <c r="L46" s="343" t="s">
        <v>253</v>
      </c>
      <c r="M46" s="580"/>
      <c r="N46" s="450" t="s">
        <v>252</v>
      </c>
      <c r="O46" s="342" t="s">
        <v>141</v>
      </c>
      <c r="P46" s="582"/>
      <c r="Q46" s="452" t="s">
        <v>269</v>
      </c>
      <c r="R46" s="452" t="s">
        <v>555</v>
      </c>
      <c r="S46" s="580"/>
      <c r="T46" s="580" t="s">
        <v>306</v>
      </c>
      <c r="U46" s="580"/>
      <c r="V46" s="580"/>
      <c r="W46" s="580"/>
      <c r="X46" s="350"/>
      <c r="Y46" s="342"/>
      <c r="Z46" s="344"/>
      <c r="AA46" s="342" t="s">
        <v>486</v>
      </c>
      <c r="AB46" s="452" t="s">
        <v>268</v>
      </c>
      <c r="AC46" s="342" t="s">
        <v>211</v>
      </c>
      <c r="AD46" s="342" t="s">
        <v>155</v>
      </c>
      <c r="AE46" s="587"/>
      <c r="AF46" s="342" t="s">
        <v>371</v>
      </c>
      <c r="AG46" s="359" t="s">
        <v>371</v>
      </c>
      <c r="AH46" s="344"/>
      <c r="AI46" s="342"/>
      <c r="AJ46" s="342"/>
    </row>
    <row r="47" spans="1:36" s="224" customFormat="1" ht="45" customHeight="1" x14ac:dyDescent="0.25">
      <c r="A47" s="504">
        <v>926731099</v>
      </c>
      <c r="B47" s="152" t="str">
        <f>PRESUPUESTO!A60</f>
        <v>VERONICA ANAHY GUTIERREZ SEVILLA</v>
      </c>
      <c r="C47" s="469" t="str">
        <f>PRESUPUESTO!B60</f>
        <v>SECRETARIA DE DIRECCION</v>
      </c>
      <c r="D47" s="475" t="s">
        <v>331</v>
      </c>
      <c r="E47" s="476" t="s">
        <v>343</v>
      </c>
      <c r="F47" s="470" t="str">
        <f>'SDI IMSS'!B17</f>
        <v>04-07-88-8201-8</v>
      </c>
      <c r="G47" s="471">
        <f>SUM(PRESUPUESTO!C60)</f>
        <v>6576.9</v>
      </c>
      <c r="H47" s="471">
        <f>SUM('BASE GRAVABLE'!C53)</f>
        <v>3288.45</v>
      </c>
      <c r="I47" s="471">
        <f>SUM('BASE GRAVABLE'!E53)</f>
        <v>385.5</v>
      </c>
      <c r="J47" s="471">
        <f>SUM('BASE GRAVABLE'!H53)</f>
        <v>0</v>
      </c>
      <c r="K47" s="477"/>
      <c r="L47" s="477"/>
      <c r="M47" s="471">
        <f>'BASE GRAVABLE'!K53</f>
        <v>0</v>
      </c>
      <c r="N47" s="471">
        <f>SUM('BASE GRAVABLE'!T53)</f>
        <v>0</v>
      </c>
      <c r="O47" s="471">
        <f>'BASE GRAVABLE'!Q53</f>
        <v>0</v>
      </c>
      <c r="P47" s="471">
        <f>'BASE GRAVABLE'!N53</f>
        <v>2630.7599999999998</v>
      </c>
      <c r="Q47" s="471">
        <f>'BASE GRAVABLE'!Z53</f>
        <v>0</v>
      </c>
      <c r="R47" s="471">
        <f>SUM('RETENCION ISR'!K54)</f>
        <v>0</v>
      </c>
      <c r="S47" s="471">
        <f>'BASE GRAVABLE'!Y53</f>
        <v>446</v>
      </c>
      <c r="T47" s="471">
        <f>'RETENCION ISR'!M54</f>
        <v>0</v>
      </c>
      <c r="U47" s="471">
        <f>'BASE GRAVABLE'!AA53</f>
        <v>0</v>
      </c>
      <c r="V47" s="471">
        <f>'BASE GRAVABLE'!AB53</f>
        <v>0</v>
      </c>
      <c r="W47" s="471">
        <f>'BASE GRAVABLE'!AC53</f>
        <v>0</v>
      </c>
      <c r="X47" s="472">
        <f t="shared" ref="X47:X91" si="3">H47+I47+K47+L47+P47+Q47+R47+S47+U47+V47+O47+M47+T47+N47+W47</f>
        <v>6750.7099999999991</v>
      </c>
      <c r="Y47" s="471">
        <f>SUM('RETENCION ISR'!J54)+('RETENCION RETROACTIVOS'!T56)</f>
        <v>792.6</v>
      </c>
      <c r="Z47" s="478">
        <v>7.3</v>
      </c>
      <c r="AA47" s="471">
        <v>312.39999999999998</v>
      </c>
      <c r="AB47" s="477"/>
      <c r="AC47" s="479"/>
      <c r="AD47" s="471"/>
      <c r="AE47" s="477"/>
      <c r="AF47" s="471">
        <f>H47*1%</f>
        <v>32.884499999999996</v>
      </c>
      <c r="AG47" s="471"/>
      <c r="AH47" s="473">
        <f t="shared" si="0"/>
        <v>1145.1844999999998</v>
      </c>
      <c r="AI47" s="474">
        <f t="shared" ref="AI47:AI90" si="4">X47-AH47</f>
        <v>5605.5254999999997</v>
      </c>
      <c r="AJ47" s="480"/>
    </row>
    <row r="48" spans="1:36" ht="45" customHeight="1" x14ac:dyDescent="0.25">
      <c r="A48" s="502">
        <v>926731003</v>
      </c>
      <c r="B48" s="173" t="str">
        <f>PRESUPUESTO!A61</f>
        <v>BIANCA PAOLA GARCIA MORENO</v>
      </c>
      <c r="C48" s="174" t="str">
        <f>PRESUPUESTO!B61</f>
        <v>SECRETARIA DE SUBDIRECCION</v>
      </c>
      <c r="D48" s="411" t="s">
        <v>569</v>
      </c>
      <c r="E48" s="411" t="s">
        <v>570</v>
      </c>
      <c r="F48" s="371" t="str">
        <f>'SDI IMSS'!B18</f>
        <v>17-14-90-2541-7</v>
      </c>
      <c r="G48" s="190">
        <f>SUM(PRESUPUESTO!C61)</f>
        <v>5403.6</v>
      </c>
      <c r="H48" s="190">
        <f>SUM('BASE GRAVABLE'!C54)</f>
        <v>2701.8</v>
      </c>
      <c r="I48" s="190">
        <f>SUM('BASE GRAVABLE'!E54)</f>
        <v>385.5</v>
      </c>
      <c r="J48" s="190">
        <f>SUM('BASE GRAVABLE'!H54)</f>
        <v>0</v>
      </c>
      <c r="K48" s="190"/>
      <c r="L48" s="190"/>
      <c r="M48" s="190">
        <f>'BASE GRAVABLE'!K54</f>
        <v>0</v>
      </c>
      <c r="N48" s="190">
        <f>SUM('BASE GRAVABLE'!T54)</f>
        <v>0</v>
      </c>
      <c r="O48" s="190">
        <f>'BASE GRAVABLE'!Q54</f>
        <v>0</v>
      </c>
      <c r="P48" s="190">
        <f>'BASE GRAVABLE'!N54</f>
        <v>456.30399999999997</v>
      </c>
      <c r="Q48" s="190">
        <f>'BASE GRAVABLE'!Z54</f>
        <v>0</v>
      </c>
      <c r="R48" s="190">
        <f>SUM('RETENCION ISR'!K55)</f>
        <v>0</v>
      </c>
      <c r="S48" s="190">
        <f>'BASE GRAVABLE'!Y54</f>
        <v>0</v>
      </c>
      <c r="T48" s="190">
        <f>'RETENCION ISR'!M55</f>
        <v>0</v>
      </c>
      <c r="U48" s="190">
        <f>'BASE GRAVABLE'!AA54</f>
        <v>0</v>
      </c>
      <c r="V48" s="190">
        <f>'BASE GRAVABLE'!AB54</f>
        <v>0</v>
      </c>
      <c r="W48" s="190">
        <f>'BASE GRAVABLE'!AC54</f>
        <v>0</v>
      </c>
      <c r="X48" s="472">
        <f t="shared" si="3"/>
        <v>3543.6040000000003</v>
      </c>
      <c r="Y48" s="190">
        <f>SUM('RETENCION ISR'!J55)+('RETENCION RETROACTIVOS'!T57)</f>
        <v>131.54</v>
      </c>
      <c r="Z48" s="192">
        <v>2.54</v>
      </c>
      <c r="AA48" s="190"/>
      <c r="AB48" s="190"/>
      <c r="AC48" s="370"/>
      <c r="AD48" s="190"/>
      <c r="AE48" s="190"/>
      <c r="AF48" s="190"/>
      <c r="AG48" s="190"/>
      <c r="AH48" s="473">
        <f t="shared" si="0"/>
        <v>134.07999999999998</v>
      </c>
      <c r="AI48" s="474">
        <f t="shared" si="4"/>
        <v>3409.5240000000003</v>
      </c>
      <c r="AJ48" s="175"/>
    </row>
    <row r="49" spans="1:36" ht="45" customHeight="1" x14ac:dyDescent="0.25">
      <c r="A49" s="502">
        <v>926731003</v>
      </c>
      <c r="B49" s="173" t="str">
        <f>PRESUPUESTO!A62</f>
        <v>CELIS CRISOSTOMO MARCO ANTONIO</v>
      </c>
      <c r="C49" s="174" t="str">
        <f>PRESUPUESTO!B62</f>
        <v>INGENIERO EN SISTEMAS</v>
      </c>
      <c r="D49" s="373" t="s">
        <v>327</v>
      </c>
      <c r="E49" s="296" t="s">
        <v>395</v>
      </c>
      <c r="F49" s="371" t="str">
        <f>'SDI IMSS'!B19</f>
        <v>54-93-76-4309-3</v>
      </c>
      <c r="G49" s="190">
        <f>SUM(PRESUPUESTO!C62)</f>
        <v>8020.85</v>
      </c>
      <c r="H49" s="190">
        <f>SUM('BASE GRAVABLE'!C55)</f>
        <v>4010.4250000000002</v>
      </c>
      <c r="I49" s="190">
        <f>SUM('BASE GRAVABLE'!E55)</f>
        <v>385.5</v>
      </c>
      <c r="J49" s="190">
        <f>SUM('BASE GRAVABLE'!H55)</f>
        <v>0</v>
      </c>
      <c r="K49" s="190"/>
      <c r="L49" s="190"/>
      <c r="M49" s="190">
        <f>'BASE GRAVABLE'!K55</f>
        <v>0</v>
      </c>
      <c r="N49" s="190">
        <f>SUM('BASE GRAVABLE'!T55)</f>
        <v>0</v>
      </c>
      <c r="O49" s="190">
        <f>'BASE GRAVABLE'!Q55</f>
        <v>0</v>
      </c>
      <c r="P49" s="190">
        <f>'BASE GRAVABLE'!N55</f>
        <v>3208.34</v>
      </c>
      <c r="Q49" s="190">
        <f>'BASE GRAVABLE'!Z55</f>
        <v>152.39615000000001</v>
      </c>
      <c r="R49" s="190">
        <f>SUM('RETENCION ISR'!K56)</f>
        <v>0</v>
      </c>
      <c r="S49" s="190">
        <f>'BASE GRAVABLE'!Y55</f>
        <v>0</v>
      </c>
      <c r="T49" s="190">
        <f>'RETENCION ISR'!M56</f>
        <v>0</v>
      </c>
      <c r="U49" s="190">
        <f>'BASE GRAVABLE'!AA55</f>
        <v>0</v>
      </c>
      <c r="V49" s="190">
        <f>'BASE GRAVABLE'!AB55</f>
        <v>0</v>
      </c>
      <c r="W49" s="190">
        <f>'BASE GRAVABLE'!AC55</f>
        <v>0</v>
      </c>
      <c r="X49" s="472">
        <v>7756.67</v>
      </c>
      <c r="Y49" s="190">
        <f>SUM('RETENCION ISR'!J56)+('RETENCION RETROACTIVOS'!T58)</f>
        <v>1007.47</v>
      </c>
      <c r="Z49" s="192">
        <v>9.69</v>
      </c>
      <c r="AA49" s="190">
        <v>380.99</v>
      </c>
      <c r="AB49" s="190"/>
      <c r="AC49" s="370">
        <v>1337</v>
      </c>
      <c r="AD49" s="190"/>
      <c r="AE49" s="190"/>
      <c r="AF49" s="190"/>
      <c r="AG49" s="190"/>
      <c r="AH49" s="473">
        <f t="shared" si="0"/>
        <v>2735.15</v>
      </c>
      <c r="AI49" s="474">
        <f t="shared" si="4"/>
        <v>5021.5200000000004</v>
      </c>
      <c r="AJ49" s="175"/>
    </row>
    <row r="50" spans="1:36" ht="45" customHeight="1" x14ac:dyDescent="0.25">
      <c r="A50" s="502">
        <v>926731003</v>
      </c>
      <c r="B50" s="173" t="str">
        <f>PRESUPUESTO!A63</f>
        <v>CHRISTIAN ALEJANDRO QUIROZ HERNANDEZ</v>
      </c>
      <c r="C50" s="174" t="str">
        <f>PRESUPUESTO!B63</f>
        <v>CAPTURISTA</v>
      </c>
      <c r="D50" s="296" t="s">
        <v>514</v>
      </c>
      <c r="E50" s="296" t="s">
        <v>512</v>
      </c>
      <c r="F50" s="371" t="str">
        <f>'SDI IMSS'!B20</f>
        <v>04-07-91-3471-6</v>
      </c>
      <c r="G50" s="190">
        <f>SUM(PRESUPUESTO!C63)</f>
        <v>5140.2</v>
      </c>
      <c r="H50" s="190">
        <f>SUM('BASE GRAVABLE'!C56)</f>
        <v>2570.1</v>
      </c>
      <c r="I50" s="190">
        <f>SUM('BASE GRAVABLE'!E56)</f>
        <v>385.5</v>
      </c>
      <c r="J50" s="190">
        <f>SUM('BASE GRAVABLE'!H56)</f>
        <v>0</v>
      </c>
      <c r="K50" s="190"/>
      <c r="L50" s="190"/>
      <c r="M50" s="190">
        <f>'BASE GRAVABLE'!K56</f>
        <v>0</v>
      </c>
      <c r="N50" s="190">
        <f>SUM('BASE GRAVABLE'!T56)</f>
        <v>0</v>
      </c>
      <c r="O50" s="190">
        <f>'BASE GRAVABLE'!Q56</f>
        <v>0</v>
      </c>
      <c r="P50" s="190">
        <f>'BASE GRAVABLE'!N56</f>
        <v>2056.08</v>
      </c>
      <c r="Q50" s="190">
        <f>'BASE GRAVABLE'!Z56</f>
        <v>0</v>
      </c>
      <c r="R50" s="190">
        <f>SUM('RETENCION ISR'!K57)</f>
        <v>0</v>
      </c>
      <c r="S50" s="190">
        <f>'BASE GRAVABLE'!Y56</f>
        <v>0</v>
      </c>
      <c r="T50" s="190">
        <f>'RETENCION ISR'!M57</f>
        <v>0</v>
      </c>
      <c r="U50" s="190">
        <f>'BASE GRAVABLE'!AA56</f>
        <v>0</v>
      </c>
      <c r="V50" s="190">
        <f>'BASE GRAVABLE'!AB56</f>
        <v>0</v>
      </c>
      <c r="W50" s="190">
        <f>'BASE GRAVABLE'!AC56</f>
        <v>0</v>
      </c>
      <c r="X50" s="472">
        <f t="shared" si="3"/>
        <v>5011.68</v>
      </c>
      <c r="Y50" s="190">
        <f>SUM('RETENCION ISR'!J57)+('RETENCION RETROACTIVOS'!T59)</f>
        <v>439.89</v>
      </c>
      <c r="Z50" s="192">
        <v>1.88</v>
      </c>
      <c r="AA50" s="190">
        <v>244.16</v>
      </c>
      <c r="AB50" s="190"/>
      <c r="AC50" s="370">
        <v>429</v>
      </c>
      <c r="AD50" s="190"/>
      <c r="AE50" s="190"/>
      <c r="AF50" s="190"/>
      <c r="AG50" s="190"/>
      <c r="AH50" s="473">
        <f t="shared" si="0"/>
        <v>1114.9299999999998</v>
      </c>
      <c r="AI50" s="474">
        <f t="shared" si="4"/>
        <v>3896.7500000000005</v>
      </c>
      <c r="AJ50" s="175"/>
    </row>
    <row r="51" spans="1:36" ht="45" customHeight="1" x14ac:dyDescent="0.25">
      <c r="A51" s="505">
        <v>926731003</v>
      </c>
      <c r="B51" s="173" t="str">
        <f>PRESUPUESTO!A64</f>
        <v>IVAN GUADALUPE RODRIGUEZ GALVEZ</v>
      </c>
      <c r="C51" s="174" t="str">
        <f>PRESUPUESTO!B64</f>
        <v>ANALISTA TECNICO</v>
      </c>
      <c r="D51" s="374" t="s">
        <v>334</v>
      </c>
      <c r="E51" s="296" t="s">
        <v>346</v>
      </c>
      <c r="F51" s="371" t="str">
        <f>'SDI IMSS'!B21</f>
        <v>04-11-88-0894-0</v>
      </c>
      <c r="G51" s="190">
        <f>SUM(PRESUPUESTO!C64)</f>
        <v>5965.45</v>
      </c>
      <c r="H51" s="190">
        <f>SUM('BASE GRAVABLE'!C57)</f>
        <v>2982.7249999999999</v>
      </c>
      <c r="I51" s="190">
        <f>SUM('BASE GRAVABLE'!E57)</f>
        <v>385.5</v>
      </c>
      <c r="J51" s="190">
        <f>SUM('BASE GRAVABLE'!H57)</f>
        <v>0</v>
      </c>
      <c r="K51" s="190"/>
      <c r="L51" s="190"/>
      <c r="M51" s="190">
        <f>'BASE GRAVABLE'!K57</f>
        <v>0</v>
      </c>
      <c r="N51" s="190">
        <f>SUM('BASE GRAVABLE'!T57)</f>
        <v>0</v>
      </c>
      <c r="O51" s="190">
        <f>'BASE GRAVABLE'!Q57</f>
        <v>0</v>
      </c>
      <c r="P51" s="190">
        <f>'BASE GRAVABLE'!N57</f>
        <v>2386.1799999999998</v>
      </c>
      <c r="Q51" s="190">
        <f>'BASE GRAVABLE'!Z57</f>
        <v>0</v>
      </c>
      <c r="R51" s="190">
        <f>SUM('RETENCION ISR'!K58)</f>
        <v>0</v>
      </c>
      <c r="S51" s="190">
        <f>'BASE GRAVABLE'!Y57</f>
        <v>0</v>
      </c>
      <c r="T51" s="190">
        <f>'RETENCION ISR'!M58</f>
        <v>0</v>
      </c>
      <c r="U51" s="190">
        <f>'BASE GRAVABLE'!AA57</f>
        <v>0</v>
      </c>
      <c r="V51" s="190">
        <f>'BASE GRAVABLE'!AB57</f>
        <v>0</v>
      </c>
      <c r="W51" s="190">
        <f>'BASE GRAVABLE'!AC57</f>
        <v>0</v>
      </c>
      <c r="X51" s="472">
        <f t="shared" si="3"/>
        <v>5754.4049999999997</v>
      </c>
      <c r="Y51" s="190">
        <f>SUM('RETENCION ISR'!J58)+('RETENCION RETROACTIVOS'!T60)</f>
        <v>579.79000000000008</v>
      </c>
      <c r="Z51" s="192">
        <v>3.94</v>
      </c>
      <c r="AA51" s="190">
        <v>283.36</v>
      </c>
      <c r="AB51" s="190"/>
      <c r="AC51" s="370"/>
      <c r="AD51" s="190"/>
      <c r="AE51" s="190"/>
      <c r="AF51" s="190">
        <f>H51*1%</f>
        <v>29.827249999999999</v>
      </c>
      <c r="AG51" s="190"/>
      <c r="AH51" s="473">
        <f t="shared" si="0"/>
        <v>896.91725000000019</v>
      </c>
      <c r="AI51" s="474">
        <f t="shared" si="4"/>
        <v>4857.4877499999993</v>
      </c>
      <c r="AJ51" s="175"/>
    </row>
    <row r="52" spans="1:36" ht="45" customHeight="1" x14ac:dyDescent="0.25">
      <c r="A52" s="174"/>
      <c r="B52" s="173" t="str">
        <f>PRESUPUESTO!A65</f>
        <v>ROGELIO RAMIREZ MORENO</v>
      </c>
      <c r="C52" s="174" t="str">
        <f>PRESUPUESTO!B65</f>
        <v>JEFE DE PLANEACION , PROGRAMACION Y EVALUACION</v>
      </c>
      <c r="D52" s="372" t="s">
        <v>325</v>
      </c>
      <c r="E52" s="296" t="s">
        <v>394</v>
      </c>
      <c r="F52" s="371" t="str">
        <f>'SDI IMSS'!B22</f>
        <v>04-97-71-0126-2</v>
      </c>
      <c r="G52" s="190">
        <f>SUM(PRESUPUESTO!C65)</f>
        <v>16048.3</v>
      </c>
      <c r="H52" s="190">
        <f>SUM('BASE GRAVABLE'!C58)</f>
        <v>8024.15</v>
      </c>
      <c r="I52" s="190">
        <f>SUM('BASE GRAVABLE'!E58)</f>
        <v>385.5</v>
      </c>
      <c r="J52" s="190">
        <f>SUM('BASE GRAVABLE'!H58)</f>
        <v>0</v>
      </c>
      <c r="K52" s="190"/>
      <c r="L52" s="190"/>
      <c r="M52" s="190">
        <f>'BASE GRAVABLE'!K58</f>
        <v>0</v>
      </c>
      <c r="N52" s="190">
        <f>SUM('BASE GRAVABLE'!T58)</f>
        <v>0</v>
      </c>
      <c r="O52" s="190">
        <f>'BASE GRAVABLE'!Q58</f>
        <v>0</v>
      </c>
      <c r="P52" s="190">
        <f>'BASE GRAVABLE'!N58</f>
        <v>6419.32</v>
      </c>
      <c r="Q52" s="190">
        <f>'BASE GRAVABLE'!Z58</f>
        <v>609.83539999999994</v>
      </c>
      <c r="R52" s="190">
        <f>SUM('RETENCION ISR'!K59)</f>
        <v>0</v>
      </c>
      <c r="S52" s="190">
        <f>'BASE GRAVABLE'!Y58</f>
        <v>0</v>
      </c>
      <c r="T52" s="190">
        <f>'RETENCION ISR'!M59</f>
        <v>0</v>
      </c>
      <c r="U52" s="190">
        <f>'BASE GRAVABLE'!AA58</f>
        <v>0</v>
      </c>
      <c r="V52" s="190">
        <f>'BASE GRAVABLE'!AB58</f>
        <v>0</v>
      </c>
      <c r="W52" s="190">
        <f>'BASE GRAVABLE'!AC58</f>
        <v>0</v>
      </c>
      <c r="X52" s="472">
        <f t="shared" si="3"/>
        <v>15438.805399999999</v>
      </c>
      <c r="Y52" s="190">
        <f>SUM('RETENCION ISR'!J59)+('RETENCION RETROACTIVOS'!T61)</f>
        <v>2750.0299999999997</v>
      </c>
      <c r="Z52" s="192">
        <v>31.58</v>
      </c>
      <c r="AA52" s="190">
        <v>762.29</v>
      </c>
      <c r="AB52" s="190"/>
      <c r="AC52" s="370"/>
      <c r="AD52" s="190"/>
      <c r="AE52" s="190"/>
      <c r="AF52" s="190"/>
      <c r="AG52" s="190"/>
      <c r="AH52" s="473">
        <f t="shared" si="0"/>
        <v>3543.8999999999996</v>
      </c>
      <c r="AI52" s="474">
        <f t="shared" si="4"/>
        <v>11894.9054</v>
      </c>
      <c r="AJ52" s="175"/>
    </row>
    <row r="53" spans="1:36" ht="45" customHeight="1" x14ac:dyDescent="0.25">
      <c r="A53" s="174"/>
      <c r="B53" s="173" t="str">
        <f>PRESUPUESTO!A66</f>
        <v>ALMA LETICIA RAMIREZ MAGALLON</v>
      </c>
      <c r="C53" s="174" t="str">
        <f>PRESUPUESTO!B66</f>
        <v>SECRETARIA DE DEPARTAMENTO</v>
      </c>
      <c r="D53" s="372"/>
      <c r="E53" s="296"/>
      <c r="F53" s="371" t="str">
        <f>'SDI IMSS'!B23</f>
        <v>54-96-79-1251-7</v>
      </c>
      <c r="G53" s="190">
        <f>SUM(PRESUPUESTO!C66)</f>
        <v>4662.55</v>
      </c>
      <c r="H53" s="190">
        <f>SUM('BASE GRAVABLE'!C59)</f>
        <v>2331.2750000000001</v>
      </c>
      <c r="I53" s="190">
        <f>SUM('BASE GRAVABLE'!E59)</f>
        <v>385.5</v>
      </c>
      <c r="J53" s="190">
        <f>SUM('BASE GRAVABLE'!H59)</f>
        <v>0</v>
      </c>
      <c r="K53" s="190"/>
      <c r="L53" s="190"/>
      <c r="M53" s="190">
        <f>'BASE GRAVABLE'!K59</f>
        <v>0</v>
      </c>
      <c r="N53" s="190">
        <f>SUM('BASE GRAVABLE'!T59)</f>
        <v>0</v>
      </c>
      <c r="O53" s="190">
        <f>'BASE GRAVABLE'!Q59</f>
        <v>0</v>
      </c>
      <c r="P53" s="190">
        <f>'BASE GRAVABLE'!N59</f>
        <v>1186.3599444444446</v>
      </c>
      <c r="Q53" s="190">
        <f>'BASE GRAVABLE'!Z59</f>
        <v>0</v>
      </c>
      <c r="R53" s="190">
        <f>SUM('RETENCION ISR'!K60)</f>
        <v>0</v>
      </c>
      <c r="S53" s="190">
        <f>'BASE GRAVABLE'!Y59</f>
        <v>446</v>
      </c>
      <c r="T53" s="190">
        <f>'RETENCION ISR'!M60</f>
        <v>0</v>
      </c>
      <c r="U53" s="190">
        <f>'BASE GRAVABLE'!AA59</f>
        <v>0</v>
      </c>
      <c r="V53" s="190">
        <f>'BASE GRAVABLE'!AB59</f>
        <v>0</v>
      </c>
      <c r="W53" s="190">
        <f>'BASE GRAVABLE'!AC59</f>
        <v>0</v>
      </c>
      <c r="X53" s="472">
        <v>4349.1400000000003</v>
      </c>
      <c r="Y53" s="190">
        <f>SUM('RETENCION ISR'!J60)+('RETENCION RETROACTIVOS'!T62)</f>
        <v>328.43</v>
      </c>
      <c r="Z53" s="192">
        <v>2.54</v>
      </c>
      <c r="AA53" s="190">
        <v>221.47</v>
      </c>
      <c r="AB53" s="190"/>
      <c r="AC53" s="370"/>
      <c r="AD53" s="190"/>
      <c r="AE53" s="190"/>
      <c r="AF53" s="190"/>
      <c r="AG53" s="190"/>
      <c r="AH53" s="473">
        <f t="shared" si="0"/>
        <v>552.44000000000005</v>
      </c>
      <c r="AI53" s="474">
        <f t="shared" si="4"/>
        <v>3796.7000000000003</v>
      </c>
      <c r="AJ53" s="175"/>
    </row>
    <row r="54" spans="1:36" ht="45" customHeight="1" x14ac:dyDescent="0.25">
      <c r="A54" s="505">
        <v>926731107</v>
      </c>
      <c r="B54" s="173" t="str">
        <f>PRESUPUESTO!A67</f>
        <v>MA DE JESUS OCHOA ORTIZ</v>
      </c>
      <c r="C54" s="174" t="str">
        <f>PRESUPUESTO!B67</f>
        <v>JEFE DE SERVICIOS ESCOLARES</v>
      </c>
      <c r="D54" s="298" t="s">
        <v>433</v>
      </c>
      <c r="E54" s="298" t="s">
        <v>434</v>
      </c>
      <c r="F54" s="371" t="str">
        <f>'SDI IMSS'!B24</f>
        <v>54-83-67-6954-4</v>
      </c>
      <c r="G54" s="190">
        <f>SUM(PRESUPUESTO!C67)</f>
        <v>16048.3</v>
      </c>
      <c r="H54" s="190">
        <f>SUM('BASE GRAVABLE'!C60)</f>
        <v>8024.15</v>
      </c>
      <c r="I54" s="190">
        <f>SUM('BASE GRAVABLE'!E60)</f>
        <v>385.5</v>
      </c>
      <c r="J54" s="190">
        <f>SUM('BASE GRAVABLE'!H60)</f>
        <v>0</v>
      </c>
      <c r="K54" s="190"/>
      <c r="L54" s="190"/>
      <c r="M54" s="190">
        <f>'BASE GRAVABLE'!K60</f>
        <v>0</v>
      </c>
      <c r="N54" s="190">
        <f>SUM('BASE GRAVABLE'!T60)</f>
        <v>0</v>
      </c>
      <c r="O54" s="190">
        <f>'BASE GRAVABLE'!Q60</f>
        <v>0</v>
      </c>
      <c r="P54" s="190">
        <f>'BASE GRAVABLE'!N60</f>
        <v>6419.32</v>
      </c>
      <c r="Q54" s="190">
        <f>'BASE GRAVABLE'!Z60</f>
        <v>0</v>
      </c>
      <c r="R54" s="190">
        <f>SUM('RETENCION ISR'!K61)</f>
        <v>0</v>
      </c>
      <c r="S54" s="190">
        <f>'BASE GRAVABLE'!Y60</f>
        <v>0</v>
      </c>
      <c r="T54" s="190">
        <f>'RETENCION ISR'!M61</f>
        <v>0</v>
      </c>
      <c r="U54" s="190">
        <f>'BASE GRAVABLE'!AA60</f>
        <v>0</v>
      </c>
      <c r="V54" s="190">
        <f>'BASE GRAVABLE'!AB60</f>
        <v>0</v>
      </c>
      <c r="W54" s="190">
        <f>'BASE GRAVABLE'!AC60</f>
        <v>0</v>
      </c>
      <c r="X54" s="472">
        <f t="shared" si="3"/>
        <v>14828.97</v>
      </c>
      <c r="Y54" s="190">
        <f>SUM('RETENCION ISR'!J61)+('RETENCION RETROACTIVOS'!T63)</f>
        <v>2606.59</v>
      </c>
      <c r="Z54" s="192">
        <v>29.06</v>
      </c>
      <c r="AA54" s="190">
        <v>762.29</v>
      </c>
      <c r="AB54" s="190"/>
      <c r="AC54" s="370">
        <v>665</v>
      </c>
      <c r="AD54" s="190"/>
      <c r="AE54" s="190"/>
      <c r="AF54" s="190"/>
      <c r="AG54" s="190"/>
      <c r="AH54" s="473">
        <f t="shared" si="0"/>
        <v>4062.94</v>
      </c>
      <c r="AI54" s="474">
        <f t="shared" si="4"/>
        <v>10766.029999999999</v>
      </c>
      <c r="AJ54" s="175"/>
    </row>
    <row r="55" spans="1:36" ht="45" customHeight="1" x14ac:dyDescent="0.25">
      <c r="A55" s="505">
        <v>926731107</v>
      </c>
      <c r="B55" s="173" t="str">
        <f>PRESUPUESTO!A68</f>
        <v>ANA LILIA GUTIEREZ MACIEL</v>
      </c>
      <c r="C55" s="174" t="str">
        <f>PRESUPUESTO!B68</f>
        <v>SECRETARIA DE DEPARTAMNETO</v>
      </c>
      <c r="D55" s="296" t="s">
        <v>515</v>
      </c>
      <c r="E55" s="296" t="s">
        <v>349</v>
      </c>
      <c r="F55" s="371" t="str">
        <f>'SDI IMSS'!B25</f>
        <v>04-12-89-0688-2</v>
      </c>
      <c r="G55" s="190">
        <f>SUM(PRESUPUESTO!C68)</f>
        <v>4662.55</v>
      </c>
      <c r="H55" s="190">
        <f>SUM('BASE GRAVABLE'!C61)</f>
        <v>2331.2750000000001</v>
      </c>
      <c r="I55" s="190">
        <f>SUM('BASE GRAVABLE'!E61)</f>
        <v>385.5</v>
      </c>
      <c r="J55" s="190">
        <f>SUM('BASE GRAVABLE'!H61)</f>
        <v>0</v>
      </c>
      <c r="K55" s="190"/>
      <c r="L55" s="190"/>
      <c r="M55" s="190">
        <f>'BASE GRAVABLE'!K61</f>
        <v>0</v>
      </c>
      <c r="N55" s="190">
        <f>SUM('BASE GRAVABLE'!T61)</f>
        <v>0</v>
      </c>
      <c r="O55" s="190">
        <f>'BASE GRAVABLE'!Q61</f>
        <v>0</v>
      </c>
      <c r="P55" s="190">
        <f>'BASE GRAVABLE'!N61</f>
        <v>1865.0200000000002</v>
      </c>
      <c r="Q55" s="190">
        <f>'BASE GRAVABLE'!Z61</f>
        <v>0</v>
      </c>
      <c r="R55" s="190">
        <f>SUM('RETENCION ISR'!K62)</f>
        <v>0</v>
      </c>
      <c r="S55" s="190">
        <f>'BASE GRAVABLE'!Y61</f>
        <v>0</v>
      </c>
      <c r="T55" s="190">
        <f>'RETENCION ISR'!M62</f>
        <v>0</v>
      </c>
      <c r="U55" s="190">
        <f>'BASE GRAVABLE'!AA61</f>
        <v>0</v>
      </c>
      <c r="V55" s="190">
        <f>'BASE GRAVABLE'!AB61</f>
        <v>0</v>
      </c>
      <c r="W55" s="190">
        <f>'BASE GRAVABLE'!AC61</f>
        <v>0</v>
      </c>
      <c r="X55" s="472">
        <f t="shared" si="3"/>
        <v>4581.7950000000001</v>
      </c>
      <c r="Y55" s="190">
        <f>SUM('RETENCION ISR'!J62)+('RETENCION RETROACTIVOS'!T64)</f>
        <v>365.65</v>
      </c>
      <c r="Z55" s="192">
        <v>0.69</v>
      </c>
      <c r="AA55" s="190">
        <v>221.47</v>
      </c>
      <c r="AB55" s="190"/>
      <c r="AC55" s="370"/>
      <c r="AD55" s="190"/>
      <c r="AE55" s="190"/>
      <c r="AF55" s="190">
        <f>H55*1%</f>
        <v>23.312750000000001</v>
      </c>
      <c r="AG55" s="190"/>
      <c r="AH55" s="473">
        <f t="shared" si="0"/>
        <v>611.12275</v>
      </c>
      <c r="AI55" s="474">
        <v>3970.68</v>
      </c>
      <c r="AJ55" s="175"/>
    </row>
    <row r="56" spans="1:36" ht="45" customHeight="1" x14ac:dyDescent="0.25">
      <c r="A56" s="505">
        <v>926731107</v>
      </c>
      <c r="B56" s="173" t="str">
        <f>PRESUPUESTO!A69</f>
        <v xml:space="preserve">CUAUHTLI TONATIUH RIOS GUTIERREZ </v>
      </c>
      <c r="C56" s="174" t="str">
        <f>PRESUPUESTO!B69</f>
        <v>PROGRAMADOR</v>
      </c>
      <c r="D56" s="295" t="s">
        <v>332</v>
      </c>
      <c r="E56" s="296" t="s">
        <v>345</v>
      </c>
      <c r="F56" s="371" t="str">
        <f>'SDI IMSS'!B26</f>
        <v>04-10-82-1243-4</v>
      </c>
      <c r="G56" s="190">
        <f>SUM(PRESUPUESTO!C69)</f>
        <v>6576.9</v>
      </c>
      <c r="H56" s="190">
        <f>SUM('BASE GRAVABLE'!C62)</f>
        <v>3288.45</v>
      </c>
      <c r="I56" s="190">
        <f>SUM('BASE GRAVABLE'!E62)</f>
        <v>385.5</v>
      </c>
      <c r="J56" s="190">
        <f>SUM('BASE GRAVABLE'!H62)</f>
        <v>0</v>
      </c>
      <c r="K56" s="190"/>
      <c r="L56" s="190"/>
      <c r="M56" s="190">
        <f>'BASE GRAVABLE'!K62</f>
        <v>0</v>
      </c>
      <c r="N56" s="190">
        <f>SUM('BASE GRAVABLE'!T62)</f>
        <v>0</v>
      </c>
      <c r="O56" s="190">
        <f>'BASE GRAVABLE'!Q62</f>
        <v>0</v>
      </c>
      <c r="P56" s="190">
        <f>'BASE GRAVABLE'!N62</f>
        <v>2630.7599999999998</v>
      </c>
      <c r="Q56" s="190">
        <f>'BASE GRAVABLE'!Z62</f>
        <v>0</v>
      </c>
      <c r="R56" s="190">
        <f>SUM('RETENCION ISR'!K63)</f>
        <v>0</v>
      </c>
      <c r="S56" s="190">
        <f>'BASE GRAVABLE'!Y62</f>
        <v>0</v>
      </c>
      <c r="T56" s="190">
        <f>'RETENCION ISR'!M63</f>
        <v>0</v>
      </c>
      <c r="U56" s="190">
        <f>'BASE GRAVABLE'!AA62</f>
        <v>0</v>
      </c>
      <c r="V56" s="190">
        <f>'BASE GRAVABLE'!AB62</f>
        <v>0</v>
      </c>
      <c r="W56" s="190">
        <f>'BASE GRAVABLE'!AC62</f>
        <v>0</v>
      </c>
      <c r="X56" s="472">
        <f t="shared" si="3"/>
        <v>6304.7099999999991</v>
      </c>
      <c r="Y56" s="190">
        <f>SUM('RETENCION ISR'!J63)+('RETENCION RETROACTIVOS'!T65)</f>
        <v>697.34</v>
      </c>
      <c r="Z56" s="192">
        <v>5.46</v>
      </c>
      <c r="AA56" s="190">
        <v>312.39999999999998</v>
      </c>
      <c r="AB56" s="190"/>
      <c r="AC56" s="370"/>
      <c r="AD56" s="190"/>
      <c r="AE56" s="190"/>
      <c r="AF56" s="190">
        <f>H56*1%</f>
        <v>32.884499999999996</v>
      </c>
      <c r="AG56" s="190"/>
      <c r="AH56" s="473">
        <f t="shared" si="0"/>
        <v>1048.0844999999999</v>
      </c>
      <c r="AI56" s="474">
        <f t="shared" si="4"/>
        <v>5256.6254999999992</v>
      </c>
      <c r="AJ56" s="175"/>
    </row>
    <row r="57" spans="1:36" ht="45" customHeight="1" x14ac:dyDescent="0.25">
      <c r="A57" s="174"/>
      <c r="B57" s="173" t="str">
        <f>PRESUPUESTO!A70</f>
        <v>MARÍA DEL CARMEN DEL TORO MEJIA</v>
      </c>
      <c r="C57" s="174" t="str">
        <f>PRESUPUESTO!B70</f>
        <v>BIBLIOTECARIO</v>
      </c>
      <c r="D57" s="372" t="s">
        <v>524</v>
      </c>
      <c r="E57" s="296" t="s">
        <v>400</v>
      </c>
      <c r="F57" s="371" t="str">
        <f>'SDI IMSS'!B27</f>
        <v>54-94-77-1274-8</v>
      </c>
      <c r="G57" s="190">
        <f>SUM(PRESUPUESTO!C70)</f>
        <v>4443.75</v>
      </c>
      <c r="H57" s="190">
        <f>SUM('BASE GRAVABLE'!C63)</f>
        <v>2221.875</v>
      </c>
      <c r="I57" s="190">
        <f>SUM('BASE GRAVABLE'!E63)</f>
        <v>385.5</v>
      </c>
      <c r="J57" s="190">
        <f>SUM('BASE GRAVABLE'!H63)</f>
        <v>0</v>
      </c>
      <c r="K57" s="190"/>
      <c r="L57" s="190"/>
      <c r="M57" s="190">
        <f>'BASE GRAVABLE'!K63</f>
        <v>0</v>
      </c>
      <c r="N57" s="190">
        <f>SUM('BASE GRAVABLE'!T63)</f>
        <v>0</v>
      </c>
      <c r="O57" s="190">
        <f>'BASE GRAVABLE'!Q63</f>
        <v>0</v>
      </c>
      <c r="P57" s="190">
        <f>'BASE GRAVABLE'!N63</f>
        <v>1777.5</v>
      </c>
      <c r="Q57" s="190">
        <f>'BASE GRAVABLE'!Z63</f>
        <v>126.64687500000001</v>
      </c>
      <c r="R57" s="190">
        <f>SUM('RETENCION ISR'!K64)</f>
        <v>0</v>
      </c>
      <c r="S57" s="190">
        <f>'BASE GRAVABLE'!Y63</f>
        <v>446</v>
      </c>
      <c r="T57" s="190">
        <f>'RETENCION ISR'!M64</f>
        <v>0</v>
      </c>
      <c r="U57" s="190">
        <f>'BASE GRAVABLE'!AA63</f>
        <v>0</v>
      </c>
      <c r="V57" s="190">
        <f>'BASE GRAVABLE'!AB63</f>
        <v>0</v>
      </c>
      <c r="W57" s="190">
        <f>'BASE GRAVABLE'!AC63</f>
        <v>0</v>
      </c>
      <c r="X57" s="472">
        <v>4957.53</v>
      </c>
      <c r="Y57" s="190">
        <f>SUM('RETENCION ISR'!J64)+('RETENCION RETROACTIVOS'!T66)</f>
        <v>430.19</v>
      </c>
      <c r="Z57" s="192">
        <v>2.5099999999999998</v>
      </c>
      <c r="AA57" s="190">
        <v>211.08</v>
      </c>
      <c r="AB57" s="190"/>
      <c r="AC57" s="370">
        <v>250</v>
      </c>
      <c r="AD57" s="190"/>
      <c r="AE57" s="190"/>
      <c r="AF57" s="190"/>
      <c r="AG57" s="190">
        <f>H57*1%</f>
        <v>22.21875</v>
      </c>
      <c r="AH57" s="473">
        <f t="shared" si="0"/>
        <v>915.99874999999997</v>
      </c>
      <c r="AI57" s="474">
        <f t="shared" si="4"/>
        <v>4041.53125</v>
      </c>
      <c r="AJ57" s="175"/>
    </row>
    <row r="58" spans="1:36" ht="45" customHeight="1" x14ac:dyDescent="0.25">
      <c r="A58" s="505">
        <v>926731009</v>
      </c>
      <c r="B58" s="173" t="str">
        <f>PRESUPUESTO!A71</f>
        <v>MARIA GUADALUPE MAGAÑA MENDOZA</v>
      </c>
      <c r="C58" s="174" t="str">
        <f>PRESUPUESTO!B71</f>
        <v>JEFE DE DEPTO. DE RECURSOS FINANCIEROS</v>
      </c>
      <c r="D58" s="373" t="s">
        <v>326</v>
      </c>
      <c r="E58" s="296" t="s">
        <v>392</v>
      </c>
      <c r="F58" s="371" t="str">
        <f>'SDI IMSS'!B28</f>
        <v>04-08-81-0525-1</v>
      </c>
      <c r="G58" s="190">
        <f>SUM(PRESUPUESTO!C71)</f>
        <v>16048.3</v>
      </c>
      <c r="H58" s="190">
        <f>SUM('BASE GRAVABLE'!C64)</f>
        <v>8024.15</v>
      </c>
      <c r="I58" s="190">
        <f>SUM('BASE GRAVABLE'!E64)</f>
        <v>385.5</v>
      </c>
      <c r="J58" s="190">
        <f>SUM('BASE GRAVABLE'!H64)</f>
        <v>0</v>
      </c>
      <c r="K58" s="190"/>
      <c r="L58" s="190"/>
      <c r="M58" s="190">
        <f>'BASE GRAVABLE'!K64</f>
        <v>0</v>
      </c>
      <c r="N58" s="190">
        <f>SUM('BASE GRAVABLE'!T64)</f>
        <v>0</v>
      </c>
      <c r="O58" s="190">
        <f>'BASE GRAVABLE'!Q64</f>
        <v>0</v>
      </c>
      <c r="P58" s="190">
        <f>'BASE GRAVABLE'!N64</f>
        <v>6419.32</v>
      </c>
      <c r="Q58" s="190">
        <f>'BASE GRAVABLE'!Z64</f>
        <v>457.37655000000001</v>
      </c>
      <c r="R58" s="190">
        <f>SUM('RETENCION ISR'!K65)</f>
        <v>0</v>
      </c>
      <c r="S58" s="190">
        <f>'BASE GRAVABLE'!Y64</f>
        <v>446</v>
      </c>
      <c r="T58" s="190">
        <f>'RETENCION ISR'!M65</f>
        <v>0</v>
      </c>
      <c r="U58" s="190">
        <f>'BASE GRAVABLE'!AA64</f>
        <v>0</v>
      </c>
      <c r="V58" s="190">
        <f>'BASE GRAVABLE'!AB64</f>
        <v>0</v>
      </c>
      <c r="W58" s="190">
        <f>'BASE GRAVABLE'!AC64</f>
        <v>0</v>
      </c>
      <c r="X58" s="472">
        <f t="shared" si="3"/>
        <v>15732.34655</v>
      </c>
      <c r="Y58" s="190">
        <f>SUM('RETENCION ISR'!J65)+('RETENCION RETROACTIVOS'!T67)</f>
        <v>2819.0699999999997</v>
      </c>
      <c r="Z58" s="192">
        <v>32.79</v>
      </c>
      <c r="AA58" s="190">
        <v>762.29</v>
      </c>
      <c r="AB58" s="190"/>
      <c r="AC58" s="370"/>
      <c r="AD58" s="190"/>
      <c r="AE58" s="190"/>
      <c r="AF58" s="190"/>
      <c r="AG58" s="190"/>
      <c r="AH58" s="473">
        <f t="shared" si="0"/>
        <v>3614.1499999999996</v>
      </c>
      <c r="AI58" s="474">
        <f t="shared" si="4"/>
        <v>12118.196550000001</v>
      </c>
      <c r="AJ58" s="175"/>
    </row>
    <row r="59" spans="1:36" ht="45" customHeight="1" x14ac:dyDescent="0.25">
      <c r="A59" s="174">
        <v>926731013</v>
      </c>
      <c r="B59" s="173" t="str">
        <f>PRESUPUESTO!A72</f>
        <v>ANA KARINA MARTINEZ ELIZONDO</v>
      </c>
      <c r="C59" s="174" t="str">
        <f>PRESUPUESTO!B72</f>
        <v>TECNICO ESPECIALIZADO</v>
      </c>
      <c r="D59" s="372" t="s">
        <v>328</v>
      </c>
      <c r="E59" s="296" t="s">
        <v>396</v>
      </c>
      <c r="F59" s="371" t="str">
        <f>'SDI IMSS'!B29</f>
        <v>04-08-82-0693-5</v>
      </c>
      <c r="G59" s="190">
        <f>SUM(PRESUPUESTO!C72)</f>
        <v>7262.85</v>
      </c>
      <c r="H59" s="190">
        <f>SUM('BASE GRAVABLE'!C65)</f>
        <v>3631.4250000000002</v>
      </c>
      <c r="I59" s="190">
        <f>SUM('BASE GRAVABLE'!E65)</f>
        <v>385.5</v>
      </c>
      <c r="J59" s="190">
        <f>SUM('BASE GRAVABLE'!H65)</f>
        <v>0</v>
      </c>
      <c r="K59" s="190"/>
      <c r="L59" s="190"/>
      <c r="M59" s="190">
        <f>'BASE GRAVABLE'!K65</f>
        <v>0</v>
      </c>
      <c r="N59" s="190">
        <f>SUM('BASE GRAVABLE'!T65)</f>
        <v>0</v>
      </c>
      <c r="O59" s="190">
        <f>'BASE GRAVABLE'!Q65</f>
        <v>0</v>
      </c>
      <c r="P59" s="190">
        <f>'BASE GRAVABLE'!N65</f>
        <v>2905.14</v>
      </c>
      <c r="Q59" s="190">
        <f>'BASE GRAVABLE'!Z65</f>
        <v>344.98537500000003</v>
      </c>
      <c r="R59" s="190">
        <f>SUM('RETENCION ISR'!K66)</f>
        <v>0</v>
      </c>
      <c r="S59" s="190">
        <f>'BASE GRAVABLE'!Y65</f>
        <v>0</v>
      </c>
      <c r="T59" s="190">
        <f>'RETENCION ISR'!M66</f>
        <v>0</v>
      </c>
      <c r="U59" s="190">
        <f>'BASE GRAVABLE'!AA65</f>
        <v>0</v>
      </c>
      <c r="V59" s="190">
        <f>'BASE GRAVABLE'!AB65</f>
        <v>0</v>
      </c>
      <c r="W59" s="190">
        <f>'BASE GRAVABLE'!AC65</f>
        <v>0</v>
      </c>
      <c r="X59" s="472">
        <v>7267.06</v>
      </c>
      <c r="Y59" s="190">
        <f>SUM('RETENCION ISR'!J66)+('RETENCION RETROACTIVOS'!T68)</f>
        <v>902.8900000000001</v>
      </c>
      <c r="Z59" s="192">
        <v>8.6</v>
      </c>
      <c r="AA59" s="190">
        <v>344.99</v>
      </c>
      <c r="AB59" s="190"/>
      <c r="AC59" s="370"/>
      <c r="AD59" s="190"/>
      <c r="AE59" s="190"/>
      <c r="AF59" s="190">
        <f>H59*1%</f>
        <v>36.314250000000001</v>
      </c>
      <c r="AG59" s="190"/>
      <c r="AH59" s="473">
        <f t="shared" si="0"/>
        <v>1292.7942499999999</v>
      </c>
      <c r="AI59" s="474">
        <f t="shared" si="4"/>
        <v>5974.2657500000005</v>
      </c>
      <c r="AJ59" s="175"/>
    </row>
    <row r="60" spans="1:36" ht="45" customHeight="1" x14ac:dyDescent="0.25">
      <c r="A60" s="174">
        <v>926731018</v>
      </c>
      <c r="B60" s="173" t="str">
        <f>PRESUPUESTO!A73</f>
        <v>DANIELA FLORES CARDENAS</v>
      </c>
      <c r="C60" s="174" t="str">
        <f>PRESUPUESTO!B73</f>
        <v>JEFE DE OFICINA</v>
      </c>
      <c r="D60" s="373" t="s">
        <v>330</v>
      </c>
      <c r="E60" s="296" t="s">
        <v>342</v>
      </c>
      <c r="F60" s="371" t="str">
        <f>'SDI IMSS'!B30</f>
        <v>04-08-82-0692-7</v>
      </c>
      <c r="G60" s="190">
        <f>SUM(PRESUPUESTO!C73)</f>
        <v>6576.9</v>
      </c>
      <c r="H60" s="190">
        <f>SUM('BASE GRAVABLE'!C66)</f>
        <v>3288.45</v>
      </c>
      <c r="I60" s="190">
        <f>SUM('BASE GRAVABLE'!E66)</f>
        <v>385.5</v>
      </c>
      <c r="J60" s="190">
        <f>SUM('BASE GRAVABLE'!H66)</f>
        <v>0</v>
      </c>
      <c r="K60" s="190"/>
      <c r="L60" s="190"/>
      <c r="M60" s="190">
        <f>'BASE GRAVABLE'!K66</f>
        <v>0</v>
      </c>
      <c r="N60" s="190">
        <f>SUM('BASE GRAVABLE'!T66)</f>
        <v>0</v>
      </c>
      <c r="O60" s="190">
        <f>'BASE GRAVABLE'!Q66</f>
        <v>0</v>
      </c>
      <c r="P60" s="190">
        <f>'BASE GRAVABLE'!N66</f>
        <v>2630.7599999999998</v>
      </c>
      <c r="Q60" s="190">
        <f>'BASE GRAVABLE'!Z66</f>
        <v>312.40274999999997</v>
      </c>
      <c r="R60" s="190">
        <f>SUM('RETENCION ISR'!K67)</f>
        <v>0</v>
      </c>
      <c r="S60" s="190">
        <f>'BASE GRAVABLE'!Y66</f>
        <v>446</v>
      </c>
      <c r="T60" s="190">
        <f>'RETENCION ISR'!M67</f>
        <v>0</v>
      </c>
      <c r="U60" s="190">
        <f>'BASE GRAVABLE'!AA66</f>
        <v>0</v>
      </c>
      <c r="V60" s="190">
        <f>'BASE GRAVABLE'!AB66</f>
        <v>0</v>
      </c>
      <c r="W60" s="190">
        <f>'BASE GRAVABLE'!AC66</f>
        <v>0</v>
      </c>
      <c r="X60" s="472">
        <f t="shared" si="3"/>
        <v>7063.1127499999993</v>
      </c>
      <c r="Y60" s="190">
        <f>SUM('RETENCION ISR'!J67)+('RETENCION RETROACTIVOS'!T69)</f>
        <v>859.33</v>
      </c>
      <c r="Z60" s="192">
        <v>8.6</v>
      </c>
      <c r="AA60" s="190">
        <v>312.39999999999998</v>
      </c>
      <c r="AB60" s="190"/>
      <c r="AC60" s="370">
        <v>1503</v>
      </c>
      <c r="AD60" s="190"/>
      <c r="AE60" s="190"/>
      <c r="AF60" s="190"/>
      <c r="AG60" s="190">
        <f>H60*1%</f>
        <v>32.884499999999996</v>
      </c>
      <c r="AH60" s="473">
        <f t="shared" si="0"/>
        <v>2716.2145</v>
      </c>
      <c r="AI60" s="474">
        <f t="shared" si="4"/>
        <v>4346.8982499999993</v>
      </c>
      <c r="AJ60" s="175"/>
    </row>
    <row r="61" spans="1:36" ht="45" customHeight="1" x14ac:dyDescent="0.25">
      <c r="A61" s="174">
        <v>926731018</v>
      </c>
      <c r="B61" s="173" t="str">
        <f>PRESUPUESTO!A74</f>
        <v>MARIA GUADALUPE MEDINA MENDOZA</v>
      </c>
      <c r="C61" s="174" t="str">
        <f>PRESUPUESTO!B74</f>
        <v>SECRETARIA DE DEPARTAMENTO</v>
      </c>
      <c r="D61" s="373" t="s">
        <v>330</v>
      </c>
      <c r="E61" s="296" t="s">
        <v>342</v>
      </c>
      <c r="F61" s="371" t="str">
        <f>'SDI IMSS'!B31</f>
        <v>18-14-91-8476-6</v>
      </c>
      <c r="G61" s="190">
        <f>SUM(PRESUPUESTO!C74)</f>
        <v>4662.55</v>
      </c>
      <c r="H61" s="190">
        <f>SUM('BASE GRAVABLE'!C67)</f>
        <v>2331.2750000000001</v>
      </c>
      <c r="I61" s="190">
        <f>SUM('BASE GRAVABLE'!E67)</f>
        <v>385.5</v>
      </c>
      <c r="J61" s="190">
        <f>SUM('BASE GRAVABLE'!H67)</f>
        <v>0</v>
      </c>
      <c r="K61" s="190"/>
      <c r="L61" s="190"/>
      <c r="M61" s="190">
        <f>'BASE GRAVABLE'!K67</f>
        <v>0</v>
      </c>
      <c r="N61" s="190">
        <f>SUM('BASE GRAVABLE'!T67)</f>
        <v>0</v>
      </c>
      <c r="O61" s="190">
        <f>'BASE GRAVABLE'!Q67</f>
        <v>0</v>
      </c>
      <c r="P61" s="190">
        <f>'BASE GRAVABLE'!N67</f>
        <v>699.38250000000005</v>
      </c>
      <c r="Q61" s="190">
        <f>'BASE GRAVABLE'!Z67</f>
        <v>0</v>
      </c>
      <c r="R61" s="190">
        <f>SUM('RETENCION ISR'!K68)</f>
        <v>0</v>
      </c>
      <c r="S61" s="190">
        <f>'BASE GRAVABLE'!Y67</f>
        <v>0</v>
      </c>
      <c r="T61" s="190">
        <f>'RETENCION ISR'!M68</f>
        <v>0</v>
      </c>
      <c r="U61" s="190">
        <f>'BASE GRAVABLE'!AA67</f>
        <v>0</v>
      </c>
      <c r="V61" s="190">
        <f>'BASE GRAVABLE'!AB67</f>
        <v>0</v>
      </c>
      <c r="W61" s="190">
        <f>'BASE GRAVABLE'!AC67</f>
        <v>0</v>
      </c>
      <c r="X61" s="472">
        <f t="shared" si="3"/>
        <v>3416.1575000000003</v>
      </c>
      <c r="Y61" s="190">
        <f>SUM('RETENCION ISR'!J68)+('RETENCION RETROACTIVOS'!T70)</f>
        <v>84.200000000000017</v>
      </c>
      <c r="Z61" s="192">
        <v>0.69</v>
      </c>
      <c r="AA61" s="190"/>
      <c r="AB61" s="190"/>
      <c r="AC61" s="370"/>
      <c r="AD61" s="190"/>
      <c r="AE61" s="190"/>
      <c r="AF61" s="190"/>
      <c r="AG61" s="190"/>
      <c r="AH61" s="473">
        <f t="shared" si="0"/>
        <v>84.890000000000015</v>
      </c>
      <c r="AI61" s="474">
        <f t="shared" si="4"/>
        <v>3331.2675000000004</v>
      </c>
      <c r="AJ61" s="175"/>
    </row>
    <row r="62" spans="1:36" ht="45" customHeight="1" x14ac:dyDescent="0.25">
      <c r="A62" s="505">
        <v>926731007</v>
      </c>
      <c r="B62" s="173" t="str">
        <f>PRESUPUESTO!A75</f>
        <v>RAMONA CECILIA VILLA ROSALES</v>
      </c>
      <c r="C62" s="413" t="str">
        <f>PRESUPUESTO!B75</f>
        <v>JEFE DE DEPTO. DE RECURSOS HUMANOS</v>
      </c>
      <c r="D62" s="373" t="s">
        <v>324</v>
      </c>
      <c r="E62" s="296" t="s">
        <v>393</v>
      </c>
      <c r="F62" s="371" t="str">
        <f>'SDI IMSS'!B32</f>
        <v>54-92-77-2617-1</v>
      </c>
      <c r="G62" s="190">
        <f>SUM(PRESUPUESTO!C75)</f>
        <v>16048.3</v>
      </c>
      <c r="H62" s="190">
        <f>SUM('BASE GRAVABLE'!C68)</f>
        <v>8024.15</v>
      </c>
      <c r="I62" s="190">
        <f>SUM('BASE GRAVABLE'!E68)</f>
        <v>385.5</v>
      </c>
      <c r="J62" s="190">
        <f>SUM('BASE GRAVABLE'!H68)</f>
        <v>0</v>
      </c>
      <c r="K62" s="190"/>
      <c r="L62" s="190"/>
      <c r="M62" s="190">
        <f>'BASE GRAVABLE'!K68</f>
        <v>0</v>
      </c>
      <c r="N62" s="190">
        <f>SUM('BASE GRAVABLE'!T68)</f>
        <v>0</v>
      </c>
      <c r="O62" s="190">
        <f>'BASE GRAVABLE'!Q68</f>
        <v>0</v>
      </c>
      <c r="P62" s="190">
        <f>'BASE GRAVABLE'!N68</f>
        <v>6419.32</v>
      </c>
      <c r="Q62" s="190">
        <f>'BASE GRAVABLE'!Z68</f>
        <v>304.91769999999997</v>
      </c>
      <c r="R62" s="190">
        <f>SUM('RETENCION ISR'!K69)</f>
        <v>0</v>
      </c>
      <c r="S62" s="190">
        <f>'BASE GRAVABLE'!Y68</f>
        <v>446</v>
      </c>
      <c r="T62" s="190">
        <f>'RETENCION ISR'!M69</f>
        <v>0</v>
      </c>
      <c r="U62" s="190">
        <f>'BASE GRAVABLE'!AA68</f>
        <v>0</v>
      </c>
      <c r="V62" s="190">
        <f>'BASE GRAVABLE'!AB68</f>
        <v>0</v>
      </c>
      <c r="W62" s="190">
        <f>'BASE GRAVABLE'!AC68</f>
        <v>0</v>
      </c>
      <c r="X62" s="472">
        <f t="shared" si="3"/>
        <v>15579.887699999999</v>
      </c>
      <c r="Y62" s="190">
        <f>SUM('RETENCION ISR'!J69)+('RETENCION RETROACTIVOS'!T71)</f>
        <v>2783.21</v>
      </c>
      <c r="Z62" s="192">
        <v>32.159999999999997</v>
      </c>
      <c r="AA62" s="190">
        <v>762.29</v>
      </c>
      <c r="AB62" s="190"/>
      <c r="AC62" s="370">
        <v>3776.83</v>
      </c>
      <c r="AD62" s="190"/>
      <c r="AE62" s="190">
        <v>99.6</v>
      </c>
      <c r="AF62" s="190"/>
      <c r="AG62" s="190"/>
      <c r="AH62" s="473">
        <f t="shared" si="0"/>
        <v>7454.09</v>
      </c>
      <c r="AI62" s="474">
        <f t="shared" si="4"/>
        <v>8125.7976999999992</v>
      </c>
      <c r="AJ62" s="175"/>
    </row>
    <row r="63" spans="1:36" ht="45" customHeight="1" x14ac:dyDescent="0.25">
      <c r="A63" s="174"/>
      <c r="B63" s="173" t="str">
        <f>PRESUPUESTO!A76</f>
        <v>MARIA GUADALUPE PEREZ CARRAZCO</v>
      </c>
      <c r="C63" s="174" t="str">
        <f>PRESUPUESTO!B76</f>
        <v>SECRETARIA DE DEPARTAMENTO</v>
      </c>
      <c r="D63" s="297" t="s">
        <v>516</v>
      </c>
      <c r="E63" s="297" t="s">
        <v>510</v>
      </c>
      <c r="F63" s="371" t="str">
        <f>'SDI IMSS'!B33</f>
        <v>04-02-80-4680-5</v>
      </c>
      <c r="G63" s="190">
        <f>SUM(PRESUPUESTO!C76)</f>
        <v>4662.55</v>
      </c>
      <c r="H63" s="190">
        <f>SUM('BASE GRAVABLE'!C69)</f>
        <v>2331.2750000000001</v>
      </c>
      <c r="I63" s="190">
        <f>SUM('BASE GRAVABLE'!E69)</f>
        <v>385.5</v>
      </c>
      <c r="J63" s="190">
        <f>SUM('BASE GRAVABLE'!H69)</f>
        <v>0</v>
      </c>
      <c r="K63" s="190"/>
      <c r="L63" s="190"/>
      <c r="M63" s="190">
        <f>'BASE GRAVABLE'!K69</f>
        <v>0</v>
      </c>
      <c r="N63" s="190">
        <f>SUM('BASE GRAVABLE'!T69)</f>
        <v>0</v>
      </c>
      <c r="O63" s="190">
        <f>'BASE GRAVABLE'!Q69</f>
        <v>0</v>
      </c>
      <c r="P63" s="190">
        <f>'BASE GRAVABLE'!N69</f>
        <v>1865.0200000000002</v>
      </c>
      <c r="Q63" s="190">
        <f>'BASE GRAVABLE'!Z69</f>
        <v>0</v>
      </c>
      <c r="R63" s="190">
        <f>SUM('RETENCION ISR'!K70)</f>
        <v>0</v>
      </c>
      <c r="S63" s="190">
        <f>'BASE GRAVABLE'!Y69</f>
        <v>0</v>
      </c>
      <c r="T63" s="190">
        <f>'RETENCION ISR'!M70</f>
        <v>0</v>
      </c>
      <c r="U63" s="190">
        <f>'BASE GRAVABLE'!AA69</f>
        <v>0</v>
      </c>
      <c r="V63" s="190">
        <f>'BASE GRAVABLE'!AB69</f>
        <v>0</v>
      </c>
      <c r="W63" s="190">
        <f>'BASE GRAVABLE'!AC69</f>
        <v>0</v>
      </c>
      <c r="X63" s="472">
        <f t="shared" si="3"/>
        <v>4581.7950000000001</v>
      </c>
      <c r="Y63" s="190">
        <f>SUM('RETENCION ISR'!J70)+('RETENCION RETROACTIVOS'!T72)</f>
        <v>365.65</v>
      </c>
      <c r="Z63" s="192">
        <v>0.69</v>
      </c>
      <c r="AA63" s="190">
        <v>221.47</v>
      </c>
      <c r="AB63" s="190"/>
      <c r="AC63" s="370"/>
      <c r="AD63" s="190"/>
      <c r="AE63" s="190"/>
      <c r="AF63" s="190"/>
      <c r="AG63" s="190"/>
      <c r="AH63" s="473">
        <f t="shared" si="0"/>
        <v>587.80999999999995</v>
      </c>
      <c r="AI63" s="474">
        <f t="shared" si="4"/>
        <v>3993.9850000000001</v>
      </c>
      <c r="AJ63" s="175"/>
    </row>
    <row r="64" spans="1:36" ht="45" customHeight="1" x14ac:dyDescent="0.25">
      <c r="A64" s="174">
        <v>926731055</v>
      </c>
      <c r="B64" s="173" t="str">
        <f>PRESUPUESTO!A77</f>
        <v>FRANCISCO JAVIER SANCHEZ PEREZ</v>
      </c>
      <c r="C64" s="174" t="str">
        <f>PRESUPUESTO!B77</f>
        <v>ANALISTA TECNICO</v>
      </c>
      <c r="D64" s="376" t="s">
        <v>335</v>
      </c>
      <c r="E64" s="296" t="s">
        <v>399</v>
      </c>
      <c r="F64" s="371" t="str">
        <f>'SDI IMSS'!B34</f>
        <v>54-95-76-1285-3</v>
      </c>
      <c r="G64" s="190">
        <f>SUM(PRESUPUESTO!C77)</f>
        <v>5965.45</v>
      </c>
      <c r="H64" s="190">
        <f>SUM('BASE GRAVABLE'!C70)</f>
        <v>2982.7249999999999</v>
      </c>
      <c r="I64" s="190">
        <f>SUM('BASE GRAVABLE'!E70)</f>
        <v>385.5</v>
      </c>
      <c r="J64" s="190">
        <f>SUM('BASE GRAVABLE'!H70)</f>
        <v>0</v>
      </c>
      <c r="K64" s="190"/>
      <c r="L64" s="190"/>
      <c r="M64" s="190">
        <f>'BASE GRAVABLE'!K70</f>
        <v>0</v>
      </c>
      <c r="N64" s="190">
        <f>SUM('BASE GRAVABLE'!T70)</f>
        <v>0</v>
      </c>
      <c r="O64" s="190">
        <f>'BASE GRAVABLE'!Q70</f>
        <v>0</v>
      </c>
      <c r="P64" s="190">
        <f>'BASE GRAVABLE'!N70</f>
        <v>2386.1799999999998</v>
      </c>
      <c r="Q64" s="190">
        <f>'BASE GRAVABLE'!Z70</f>
        <v>56.671774999999997</v>
      </c>
      <c r="R64" s="190">
        <f>SUM('RETENCION ISR'!K71)</f>
        <v>0</v>
      </c>
      <c r="S64" s="190">
        <f>'BASE GRAVABLE'!Y70</f>
        <v>0</v>
      </c>
      <c r="T64" s="190">
        <f>'RETENCION ISR'!M71</f>
        <v>0</v>
      </c>
      <c r="U64" s="190">
        <f>'BASE GRAVABLE'!AA70</f>
        <v>0</v>
      </c>
      <c r="V64" s="190">
        <f>'BASE GRAVABLE'!AB70</f>
        <v>0</v>
      </c>
      <c r="W64" s="190">
        <f>'BASE GRAVABLE'!AC70</f>
        <v>0</v>
      </c>
      <c r="X64" s="472">
        <f t="shared" si="3"/>
        <v>5811.0767749999995</v>
      </c>
      <c r="Y64" s="190">
        <f>SUM('RETENCION ISR'!J71)+('RETENCION RETROACTIVOS'!T73)</f>
        <v>591.90000000000009</v>
      </c>
      <c r="Z64" s="192">
        <v>4.17</v>
      </c>
      <c r="AA64" s="190">
        <v>283.36</v>
      </c>
      <c r="AB64" s="190"/>
      <c r="AC64" s="370"/>
      <c r="AD64" s="190"/>
      <c r="AE64" s="190"/>
      <c r="AF64" s="190">
        <f>H64*1%</f>
        <v>29.827249999999999</v>
      </c>
      <c r="AG64" s="190"/>
      <c r="AH64" s="473">
        <f t="shared" si="0"/>
        <v>909.25725000000011</v>
      </c>
      <c r="AI64" s="474">
        <f t="shared" si="4"/>
        <v>4901.819524999999</v>
      </c>
      <c r="AJ64" s="175"/>
    </row>
    <row r="65" spans="1:36" ht="45" customHeight="1" x14ac:dyDescent="0.25">
      <c r="A65" s="174">
        <v>926731039</v>
      </c>
      <c r="B65" s="173" t="str">
        <f>PRESUPUESTO!A78</f>
        <v>JOSE ANTONIO GUTIERREZ QUIROZ</v>
      </c>
      <c r="C65" s="174" t="str">
        <f>PRESUPUESTO!B78</f>
        <v>TECNICO EN MANTENIMIENTO</v>
      </c>
      <c r="D65" s="372" t="s">
        <v>203</v>
      </c>
      <c r="E65" s="296" t="s">
        <v>401</v>
      </c>
      <c r="F65" s="371" t="str">
        <f>'SDI IMSS'!B35</f>
        <v>54-74-57-1149-6</v>
      </c>
      <c r="G65" s="190">
        <f>SUM(PRESUPUESTO!C78)</f>
        <v>4443.75</v>
      </c>
      <c r="H65" s="190">
        <f>SUM('BASE GRAVABLE'!C71)</f>
        <v>2221.875</v>
      </c>
      <c r="I65" s="190">
        <f>SUM('BASE GRAVABLE'!E71)</f>
        <v>385.5</v>
      </c>
      <c r="J65" s="190">
        <f>SUM('BASE GRAVABLE'!H71)</f>
        <v>0</v>
      </c>
      <c r="K65" s="190"/>
      <c r="L65" s="190"/>
      <c r="M65" s="190">
        <f>'BASE GRAVABLE'!K71</f>
        <v>0</v>
      </c>
      <c r="N65" s="190">
        <f>SUM('BASE GRAVABLE'!T71)</f>
        <v>0</v>
      </c>
      <c r="O65" s="190">
        <f>'BASE GRAVABLE'!Q71</f>
        <v>0</v>
      </c>
      <c r="P65" s="190">
        <f>'BASE GRAVABLE'!N71</f>
        <v>1777.5</v>
      </c>
      <c r="Q65" s="190">
        <f>'BASE GRAVABLE'!Z71</f>
        <v>0</v>
      </c>
      <c r="R65" s="190">
        <f>SUM('RETENCION ISR'!K72)</f>
        <v>0</v>
      </c>
      <c r="S65" s="190">
        <f>'BASE GRAVABLE'!Y71</f>
        <v>0</v>
      </c>
      <c r="T65" s="190">
        <f>'RETENCION ISR'!M72</f>
        <v>0</v>
      </c>
      <c r="U65" s="190">
        <f>'BASE GRAVABLE'!AA71</f>
        <v>0</v>
      </c>
      <c r="V65" s="190">
        <f>'BASE GRAVABLE'!AB71</f>
        <v>0</v>
      </c>
      <c r="W65" s="190">
        <f>'BASE GRAVABLE'!AC71</f>
        <v>0</v>
      </c>
      <c r="X65" s="472">
        <f t="shared" si="3"/>
        <v>4384.875</v>
      </c>
      <c r="Y65" s="190">
        <f>SUM('RETENCION ISR'!J72)+('RETENCION RETROACTIVOS'!T74)</f>
        <v>334.14</v>
      </c>
      <c r="Z65" s="192">
        <v>0.15</v>
      </c>
      <c r="AA65" s="190">
        <v>201.75</v>
      </c>
      <c r="AB65" s="190"/>
      <c r="AC65" s="370">
        <v>342</v>
      </c>
      <c r="AD65" s="190"/>
      <c r="AE65" s="190"/>
      <c r="AF65" s="190"/>
      <c r="AG65" s="190"/>
      <c r="AH65" s="473">
        <f t="shared" si="0"/>
        <v>878.04</v>
      </c>
      <c r="AI65" s="474">
        <f t="shared" si="4"/>
        <v>3506.835</v>
      </c>
      <c r="AJ65" s="175"/>
    </row>
    <row r="66" spans="1:36" ht="45" customHeight="1" x14ac:dyDescent="0.25">
      <c r="A66" s="174">
        <v>926731042</v>
      </c>
      <c r="B66" s="173" t="str">
        <f>PRESUPUESTO!A79</f>
        <v xml:space="preserve">PATRICIA GARCÍA MARTÍNEZ </v>
      </c>
      <c r="C66" s="174" t="str">
        <f>PRESUPUESTO!B79</f>
        <v>TECNICO EN MANTENIMIENTO</v>
      </c>
      <c r="D66" s="372" t="s">
        <v>337</v>
      </c>
      <c r="E66" s="296" t="s">
        <v>402</v>
      </c>
      <c r="F66" s="371" t="str">
        <f>'SDI IMSS'!B36</f>
        <v>04-08-66-0149-1</v>
      </c>
      <c r="G66" s="190">
        <f>SUM(PRESUPUESTO!C79)</f>
        <v>4443.75</v>
      </c>
      <c r="H66" s="190">
        <f>SUM('BASE GRAVABLE'!C72)</f>
        <v>2221.875</v>
      </c>
      <c r="I66" s="190">
        <f>SUM('BASE GRAVABLE'!E72)</f>
        <v>385.5</v>
      </c>
      <c r="J66" s="190">
        <f>SUM('BASE GRAVABLE'!H72)</f>
        <v>0</v>
      </c>
      <c r="K66" s="190"/>
      <c r="L66" s="190"/>
      <c r="M66" s="190">
        <f>'BASE GRAVABLE'!K72</f>
        <v>0</v>
      </c>
      <c r="N66" s="190">
        <f>SUM('BASE GRAVABLE'!T72)</f>
        <v>0</v>
      </c>
      <c r="O66" s="190">
        <f>'BASE GRAVABLE'!Q72</f>
        <v>0</v>
      </c>
      <c r="P66" s="190">
        <f>'BASE GRAVABLE'!N72</f>
        <v>1777.5</v>
      </c>
      <c r="Q66" s="190">
        <f>'BASE GRAVABLE'!Z72</f>
        <v>126.64687500000001</v>
      </c>
      <c r="R66" s="190">
        <f>SUM('RETENCION ISR'!K73)</f>
        <v>0</v>
      </c>
      <c r="S66" s="190">
        <f>'BASE GRAVABLE'!Y72</f>
        <v>0</v>
      </c>
      <c r="T66" s="190">
        <f>'RETENCION ISR'!M73</f>
        <v>0</v>
      </c>
      <c r="U66" s="190">
        <f>'BASE GRAVABLE'!AA72</f>
        <v>0</v>
      </c>
      <c r="V66" s="190">
        <f>'BASE GRAVABLE'!AB72</f>
        <v>0</v>
      </c>
      <c r="W66" s="190">
        <f>'BASE GRAVABLE'!AC72</f>
        <v>0</v>
      </c>
      <c r="X66" s="472">
        <v>4511.53</v>
      </c>
      <c r="Y66" s="190">
        <f>SUM('RETENCION ISR'!J73)+('RETENCION RETROACTIVOS'!T75)</f>
        <v>354.40999999999997</v>
      </c>
      <c r="Z66" s="192">
        <v>0.67</v>
      </c>
      <c r="AA66" s="190">
        <v>211.08</v>
      </c>
      <c r="AB66" s="190"/>
      <c r="AC66" s="370">
        <v>684</v>
      </c>
      <c r="AD66" s="190"/>
      <c r="AE66" s="190"/>
      <c r="AF66" s="190"/>
      <c r="AG66" s="190"/>
      <c r="AH66" s="473">
        <f t="shared" si="0"/>
        <v>1250.1599999999999</v>
      </c>
      <c r="AI66" s="474">
        <f t="shared" si="4"/>
        <v>3261.37</v>
      </c>
      <c r="AJ66" s="175"/>
    </row>
    <row r="67" spans="1:36" ht="45" customHeight="1" x14ac:dyDescent="0.25">
      <c r="A67" s="174">
        <v>926731043</v>
      </c>
      <c r="B67" s="173" t="str">
        <f>PRESUPUESTO!A80</f>
        <v>MANUEL VILLALVAZO GUTIERREZ</v>
      </c>
      <c r="C67" s="174" t="str">
        <f>PRESUPUESTO!B80</f>
        <v>INTENDENTE</v>
      </c>
      <c r="D67" s="372" t="s">
        <v>336</v>
      </c>
      <c r="E67" s="296" t="s">
        <v>513</v>
      </c>
      <c r="F67" s="371" t="str">
        <f>'SDI IMSS'!B37</f>
        <v>54-89-64-0477-6</v>
      </c>
      <c r="G67" s="190">
        <f>SUM(PRESUPUESTO!C80)</f>
        <v>4247.45</v>
      </c>
      <c r="H67" s="190">
        <f>SUM('BASE GRAVABLE'!C73)</f>
        <v>2123.7249999999999</v>
      </c>
      <c r="I67" s="190">
        <f>SUM('BASE GRAVABLE'!E73)</f>
        <v>385.5</v>
      </c>
      <c r="J67" s="190">
        <f>SUM('BASE GRAVABLE'!H73)</f>
        <v>0</v>
      </c>
      <c r="K67" s="190"/>
      <c r="L67" s="190"/>
      <c r="M67" s="190">
        <f>'BASE GRAVABLE'!K73</f>
        <v>0</v>
      </c>
      <c r="N67" s="190">
        <f>SUM('BASE GRAVABLE'!T73)</f>
        <v>0</v>
      </c>
      <c r="O67" s="190">
        <f>'BASE GRAVABLE'!Q73</f>
        <v>0</v>
      </c>
      <c r="P67" s="190">
        <f>'BASE GRAVABLE'!N73</f>
        <v>1698.9799999999998</v>
      </c>
      <c r="Q67" s="190">
        <f>'BASE GRAVABLE'!Z73</f>
        <v>201.75387499999999</v>
      </c>
      <c r="R67" s="190">
        <f>SUM('RETENCION ISR'!K74)</f>
        <v>0</v>
      </c>
      <c r="S67" s="190">
        <f>'BASE GRAVABLE'!Y73</f>
        <v>0</v>
      </c>
      <c r="T67" s="190">
        <f>'RETENCION ISR'!M74</f>
        <v>0</v>
      </c>
      <c r="U67" s="190">
        <f>'BASE GRAVABLE'!AA73</f>
        <v>0</v>
      </c>
      <c r="V67" s="190">
        <f>'BASE GRAVABLE'!AB73</f>
        <v>0</v>
      </c>
      <c r="W67" s="190">
        <f>'BASE GRAVABLE'!AC73</f>
        <v>0</v>
      </c>
      <c r="X67" s="472">
        <f t="shared" si="3"/>
        <v>4409.9588750000003</v>
      </c>
      <c r="Y67" s="190">
        <f>SUM('RETENCION ISR'!J74)+('RETENCION RETROACTIVOS'!T76)</f>
        <v>338.15999999999997</v>
      </c>
      <c r="Z67" s="192">
        <v>0.49</v>
      </c>
      <c r="AA67" s="190">
        <v>201.75</v>
      </c>
      <c r="AB67" s="190"/>
      <c r="AC67" s="370">
        <v>300</v>
      </c>
      <c r="AD67" s="190"/>
      <c r="AE67" s="190"/>
      <c r="AF67" s="190"/>
      <c r="AG67" s="190">
        <f>H67*1%</f>
        <v>21.23725</v>
      </c>
      <c r="AH67" s="473">
        <f t="shared" si="0"/>
        <v>861.63724999999999</v>
      </c>
      <c r="AI67" s="474">
        <f t="shared" si="4"/>
        <v>3548.3216250000005</v>
      </c>
      <c r="AJ67" s="175"/>
    </row>
    <row r="68" spans="1:36" ht="45" customHeight="1" x14ac:dyDescent="0.25">
      <c r="A68" s="174"/>
      <c r="B68" s="173">
        <f>PRESUPUESTO!A81</f>
        <v>0</v>
      </c>
      <c r="C68" s="174" t="str">
        <f>PRESUPUESTO!B81</f>
        <v>INTENDENTE</v>
      </c>
      <c r="D68" s="297" t="s">
        <v>517</v>
      </c>
      <c r="E68" s="297" t="s">
        <v>508</v>
      </c>
      <c r="F68" s="371">
        <f>'SDI IMSS'!B38</f>
        <v>0</v>
      </c>
      <c r="G68" s="190">
        <f>SUM(PRESUPUESTO!C81)</f>
        <v>0</v>
      </c>
      <c r="H68" s="190">
        <f>SUM('BASE GRAVABLE'!C74)</f>
        <v>0</v>
      </c>
      <c r="I68" s="190">
        <f>SUM('BASE GRAVABLE'!E74)</f>
        <v>0</v>
      </c>
      <c r="J68" s="190">
        <f>SUM('BASE GRAVABLE'!H74)</f>
        <v>0</v>
      </c>
      <c r="K68" s="190"/>
      <c r="L68" s="190"/>
      <c r="M68" s="190">
        <f>'BASE GRAVABLE'!K74</f>
        <v>0</v>
      </c>
      <c r="N68" s="190">
        <f>SUM('BASE GRAVABLE'!T74)</f>
        <v>0</v>
      </c>
      <c r="O68" s="190">
        <f>'BASE GRAVABLE'!Q74</f>
        <v>0</v>
      </c>
      <c r="P68" s="190">
        <f>'BASE GRAVABLE'!N74</f>
        <v>0</v>
      </c>
      <c r="Q68" s="190">
        <f>'BASE GRAVABLE'!Z74</f>
        <v>0</v>
      </c>
      <c r="R68" s="190">
        <f>SUM('RETENCION ISR'!K75)</f>
        <v>0</v>
      </c>
      <c r="S68" s="190">
        <f>'BASE GRAVABLE'!Y74</f>
        <v>0</v>
      </c>
      <c r="T68" s="190">
        <f>'RETENCION ISR'!M75</f>
        <v>0</v>
      </c>
      <c r="U68" s="190">
        <f>'BASE GRAVABLE'!AA74</f>
        <v>0</v>
      </c>
      <c r="V68" s="190">
        <f>'BASE GRAVABLE'!AB74</f>
        <v>0</v>
      </c>
      <c r="W68" s="190">
        <f>'BASE GRAVABLE'!AC74</f>
        <v>0</v>
      </c>
      <c r="X68" s="472">
        <f t="shared" si="3"/>
        <v>0</v>
      </c>
      <c r="Y68" s="190">
        <f>SUM('RETENCION ISR'!J75)+('RETENCION RETROACTIVOS'!T77)</f>
        <v>0</v>
      </c>
      <c r="Z68" s="192">
        <v>0</v>
      </c>
      <c r="AA68" s="190"/>
      <c r="AB68" s="190"/>
      <c r="AC68" s="370"/>
      <c r="AD68" s="190"/>
      <c r="AE68" s="190"/>
      <c r="AF68" s="190"/>
      <c r="AG68" s="190"/>
      <c r="AH68" s="473">
        <f t="shared" si="0"/>
        <v>0</v>
      </c>
      <c r="AI68" s="474">
        <f t="shared" si="4"/>
        <v>0</v>
      </c>
      <c r="AJ68" s="175"/>
    </row>
    <row r="69" spans="1:36" ht="20.25" customHeight="1" x14ac:dyDescent="0.25">
      <c r="A69" s="506"/>
      <c r="B69" s="458"/>
      <c r="C69" s="506"/>
      <c r="D69" s="507"/>
      <c r="E69" s="507"/>
      <c r="F69" s="508"/>
      <c r="G69" s="509"/>
      <c r="H69" s="510"/>
      <c r="I69" s="511"/>
      <c r="J69" s="511"/>
      <c r="K69" s="511"/>
      <c r="L69" s="511"/>
      <c r="M69" s="511"/>
      <c r="N69" s="511"/>
      <c r="O69" s="511"/>
      <c r="P69" s="511"/>
      <c r="Q69" s="511"/>
      <c r="R69" s="511"/>
      <c r="S69" s="511"/>
      <c r="T69" s="511"/>
      <c r="U69" s="511"/>
      <c r="V69" s="511"/>
      <c r="W69" s="511"/>
      <c r="X69" s="512"/>
      <c r="Y69" s="510"/>
      <c r="Z69" s="513"/>
      <c r="AA69" s="511"/>
      <c r="AB69" s="511"/>
      <c r="AC69" s="514"/>
      <c r="AD69" s="511"/>
      <c r="AE69" s="511"/>
      <c r="AF69" s="511"/>
      <c r="AG69" s="511"/>
      <c r="AH69" s="515"/>
      <c r="AI69" s="516"/>
      <c r="AJ69" s="123"/>
    </row>
    <row r="70" spans="1:36" s="91" customFormat="1" ht="12" x14ac:dyDescent="0.2">
      <c r="A70" s="347"/>
      <c r="B70" s="330"/>
      <c r="C70" s="347"/>
      <c r="D70" s="329"/>
      <c r="E70" s="329"/>
      <c r="F70" s="329"/>
      <c r="G70" s="332"/>
      <c r="H70" s="573" t="s">
        <v>11</v>
      </c>
      <c r="I70" s="574"/>
      <c r="J70" s="574"/>
      <c r="K70" s="574"/>
      <c r="L70" s="574"/>
      <c r="M70" s="574"/>
      <c r="N70" s="574"/>
      <c r="O70" s="574"/>
      <c r="P70" s="574"/>
      <c r="Q70" s="574"/>
      <c r="R70" s="574"/>
      <c r="S70" s="574"/>
      <c r="T70" s="574"/>
      <c r="U70" s="574"/>
      <c r="V70" s="574"/>
      <c r="W70" s="574"/>
      <c r="X70" s="575"/>
      <c r="Y70" s="576" t="s">
        <v>0</v>
      </c>
      <c r="Z70" s="577"/>
      <c r="AA70" s="577"/>
      <c r="AB70" s="577"/>
      <c r="AC70" s="577"/>
      <c r="AD70" s="577"/>
      <c r="AE70" s="577"/>
      <c r="AF70" s="577"/>
      <c r="AG70" s="577"/>
      <c r="AH70" s="578"/>
      <c r="AI70" s="317" t="s">
        <v>56</v>
      </c>
      <c r="AJ70" s="317"/>
    </row>
    <row r="71" spans="1:36" s="91" customFormat="1" ht="38.25" customHeight="1" x14ac:dyDescent="0.25">
      <c r="A71" s="348" t="s">
        <v>139</v>
      </c>
      <c r="B71" s="333" t="s">
        <v>2</v>
      </c>
      <c r="C71" s="348" t="s">
        <v>125</v>
      </c>
      <c r="D71" s="333" t="s">
        <v>122</v>
      </c>
      <c r="E71" s="333" t="s">
        <v>123</v>
      </c>
      <c r="F71" s="333" t="s">
        <v>124</v>
      </c>
      <c r="G71" s="335" t="s">
        <v>4</v>
      </c>
      <c r="H71" s="328" t="s">
        <v>4</v>
      </c>
      <c r="I71" s="328" t="s">
        <v>12</v>
      </c>
      <c r="J71" s="328" t="s">
        <v>13</v>
      </c>
      <c r="K71" s="328" t="s">
        <v>146</v>
      </c>
      <c r="L71" s="328" t="s">
        <v>146</v>
      </c>
      <c r="M71" s="579" t="s">
        <v>307</v>
      </c>
      <c r="N71" s="336" t="s">
        <v>251</v>
      </c>
      <c r="O71" s="328" t="s">
        <v>140</v>
      </c>
      <c r="P71" s="581" t="s">
        <v>554</v>
      </c>
      <c r="Q71" s="328" t="s">
        <v>243</v>
      </c>
      <c r="R71" s="328" t="s">
        <v>9</v>
      </c>
      <c r="S71" s="579" t="s">
        <v>312</v>
      </c>
      <c r="T71" s="579" t="s">
        <v>478</v>
      </c>
      <c r="U71" s="579" t="s">
        <v>637</v>
      </c>
      <c r="V71" s="579" t="s">
        <v>636</v>
      </c>
      <c r="W71" s="579" t="s">
        <v>641</v>
      </c>
      <c r="X71" s="349" t="s">
        <v>1</v>
      </c>
      <c r="Y71" s="328" t="s">
        <v>5</v>
      </c>
      <c r="Z71" s="337" t="s">
        <v>6</v>
      </c>
      <c r="AA71" s="328" t="s">
        <v>53</v>
      </c>
      <c r="AB71" s="328" t="s">
        <v>212</v>
      </c>
      <c r="AC71" s="328" t="s">
        <v>208</v>
      </c>
      <c r="AD71" s="328" t="s">
        <v>390</v>
      </c>
      <c r="AE71" s="586" t="s">
        <v>449</v>
      </c>
      <c r="AF71" s="328" t="s">
        <v>370</v>
      </c>
      <c r="AG71" s="358" t="s">
        <v>370</v>
      </c>
      <c r="AH71" s="337" t="s">
        <v>1</v>
      </c>
      <c r="AI71" s="328" t="s">
        <v>55</v>
      </c>
      <c r="AJ71" s="328" t="s">
        <v>221</v>
      </c>
    </row>
    <row r="72" spans="1:36" ht="42.75" customHeight="1" x14ac:dyDescent="0.25">
      <c r="A72" s="353"/>
      <c r="B72" s="339"/>
      <c r="C72" s="353"/>
      <c r="D72" s="339"/>
      <c r="E72" s="339"/>
      <c r="F72" s="339"/>
      <c r="G72" s="341" t="s">
        <v>100</v>
      </c>
      <c r="H72" s="342"/>
      <c r="I72" s="342"/>
      <c r="J72" s="342" t="s">
        <v>14</v>
      </c>
      <c r="K72" s="342" t="s">
        <v>12</v>
      </c>
      <c r="L72" s="343" t="s">
        <v>253</v>
      </c>
      <c r="M72" s="580"/>
      <c r="N72" s="450" t="s">
        <v>252</v>
      </c>
      <c r="O72" s="342" t="s">
        <v>141</v>
      </c>
      <c r="P72" s="582"/>
      <c r="Q72" s="457" t="s">
        <v>269</v>
      </c>
      <c r="R72" s="457" t="s">
        <v>555</v>
      </c>
      <c r="S72" s="580"/>
      <c r="T72" s="580" t="s">
        <v>306</v>
      </c>
      <c r="U72" s="580"/>
      <c r="V72" s="580"/>
      <c r="W72" s="580"/>
      <c r="X72" s="350"/>
      <c r="Y72" s="342"/>
      <c r="Z72" s="344"/>
      <c r="AA72" s="342" t="s">
        <v>486</v>
      </c>
      <c r="AB72" s="457" t="s">
        <v>268</v>
      </c>
      <c r="AC72" s="342" t="s">
        <v>211</v>
      </c>
      <c r="AD72" s="342" t="s">
        <v>155</v>
      </c>
      <c r="AE72" s="587"/>
      <c r="AF72" s="342" t="s">
        <v>371</v>
      </c>
      <c r="AG72" s="359" t="s">
        <v>371</v>
      </c>
      <c r="AH72" s="344"/>
      <c r="AI72" s="342"/>
      <c r="AJ72" s="342"/>
    </row>
    <row r="73" spans="1:36" ht="45" customHeight="1" x14ac:dyDescent="0.25">
      <c r="A73" s="174"/>
      <c r="B73" s="173" t="str">
        <f>PRESUPUESTO!A82</f>
        <v>ERIK SALVADOR CONTRERAS ELIZONDO</v>
      </c>
      <c r="C73" s="174" t="str">
        <f>PRESUPUESTO!B82</f>
        <v>INTENDENTE</v>
      </c>
      <c r="D73" s="297"/>
      <c r="E73" s="297"/>
      <c r="F73" s="371"/>
      <c r="G73" s="190">
        <f>SUM(PRESUPUESTO!C82)</f>
        <v>4247.45</v>
      </c>
      <c r="H73" s="190">
        <f>SUM('BASE GRAVABLE'!C75)</f>
        <v>2123.7249999999999</v>
      </c>
      <c r="I73" s="190">
        <f>SUM('BASE GRAVABLE'!E75)</f>
        <v>385.5</v>
      </c>
      <c r="J73" s="190">
        <f>SUM('BASE GRAVABLE'!H75)</f>
        <v>0</v>
      </c>
      <c r="K73" s="190"/>
      <c r="L73" s="190"/>
      <c r="M73" s="190">
        <f>'BASE GRAVABLE'!K75</f>
        <v>0</v>
      </c>
      <c r="N73" s="190">
        <f>SUM('BASE GRAVABLE'!T75)</f>
        <v>0</v>
      </c>
      <c r="O73" s="190">
        <f>'BASE GRAVABLE'!Q75</f>
        <v>0</v>
      </c>
      <c r="P73" s="190">
        <f>'BASE GRAVABLE'!N75</f>
        <v>1420.5360555555553</v>
      </c>
      <c r="Q73" s="190">
        <f>'BASE GRAVABLE'!Z75</f>
        <v>0</v>
      </c>
      <c r="R73" s="190">
        <f>SUM('RETENCION ISR'!K76)</f>
        <v>0</v>
      </c>
      <c r="S73" s="190">
        <f>'BASE GRAVABLE'!Y75</f>
        <v>0</v>
      </c>
      <c r="T73" s="190">
        <f>'RETENCION ISR'!M76</f>
        <v>0</v>
      </c>
      <c r="U73" s="190">
        <f>'BASE GRAVABLE'!AA75</f>
        <v>0</v>
      </c>
      <c r="V73" s="190">
        <f>'BASE GRAVABLE'!AB75</f>
        <v>0</v>
      </c>
      <c r="W73" s="190">
        <f>'BASE GRAVABLE'!AC75</f>
        <v>0</v>
      </c>
      <c r="X73" s="472">
        <v>3929.77</v>
      </c>
      <c r="Y73" s="190">
        <f>SUM('RETENCION ISR'!J76)+('RETENCION RETROACTIVOS'!T78)</f>
        <v>146.34</v>
      </c>
      <c r="Z73" s="192">
        <v>0</v>
      </c>
      <c r="AA73" s="190">
        <v>201.75</v>
      </c>
      <c r="AB73" s="190"/>
      <c r="AC73" s="370"/>
      <c r="AD73" s="190"/>
      <c r="AE73" s="190"/>
      <c r="AF73" s="190"/>
      <c r="AG73" s="190">
        <f>H73*1%</f>
        <v>21.23725</v>
      </c>
      <c r="AH73" s="473">
        <f t="shared" si="0"/>
        <v>369.32725000000005</v>
      </c>
      <c r="AI73" s="474">
        <f t="shared" si="4"/>
        <v>3560.4427500000002</v>
      </c>
      <c r="AJ73" s="175"/>
    </row>
    <row r="74" spans="1:36" ht="45" customHeight="1" x14ac:dyDescent="0.25">
      <c r="A74" s="174"/>
      <c r="B74" s="173" t="str">
        <f>PRESUPUESTO!A83</f>
        <v>JUAN MANUEL MARTINEZ VENEGAS</v>
      </c>
      <c r="C74" s="174" t="str">
        <f>PRESUPUESTO!B83</f>
        <v>ALMACENISTA</v>
      </c>
      <c r="D74" s="297"/>
      <c r="E74" s="297"/>
      <c r="F74" s="371"/>
      <c r="G74" s="190">
        <f>SUM(PRESUPUESTO!C83)</f>
        <v>4247.45</v>
      </c>
      <c r="H74" s="190">
        <f>SUM('BASE GRAVABLE'!C76)</f>
        <v>2123.7249999999999</v>
      </c>
      <c r="I74" s="190">
        <f>SUM('BASE GRAVABLE'!E76)</f>
        <v>385.5</v>
      </c>
      <c r="J74" s="190">
        <f>SUM('BASE GRAVABLE'!H76)</f>
        <v>0</v>
      </c>
      <c r="K74" s="190"/>
      <c r="L74" s="190"/>
      <c r="M74" s="190">
        <f>'BASE GRAVABLE'!K76</f>
        <v>0</v>
      </c>
      <c r="N74" s="190">
        <f>SUM('BASE GRAVABLE'!T76)</f>
        <v>0</v>
      </c>
      <c r="O74" s="190">
        <f>'BASE GRAVABLE'!Q76</f>
        <v>0</v>
      </c>
      <c r="P74" s="190">
        <f>'BASE GRAVABLE'!N76</f>
        <v>386.98988888888886</v>
      </c>
      <c r="Q74" s="190">
        <f>'BASE GRAVABLE'!Z76</f>
        <v>0</v>
      </c>
      <c r="R74" s="190">
        <f>SUM('RETENCION ISR'!K77)</f>
        <v>0</v>
      </c>
      <c r="S74" s="190">
        <f>'BASE GRAVABLE'!Y76</f>
        <v>0</v>
      </c>
      <c r="T74" s="190">
        <f>'RETENCION ISR'!M77</f>
        <v>0</v>
      </c>
      <c r="U74" s="190">
        <f>'BASE GRAVABLE'!AA76</f>
        <v>0</v>
      </c>
      <c r="V74" s="190">
        <f>'BASE GRAVABLE'!AB76</f>
        <v>0</v>
      </c>
      <c r="W74" s="190">
        <f>'BASE GRAVABLE'!AC76</f>
        <v>0</v>
      </c>
      <c r="X74" s="472">
        <v>2896.22</v>
      </c>
      <c r="Y74" s="190">
        <f>SUM('RETENCION ISR'!J77)+('RETENCION RETROACTIVOS'!T79)</f>
        <v>44.620000000000005</v>
      </c>
      <c r="Z74" s="192">
        <v>0</v>
      </c>
      <c r="AA74" s="190"/>
      <c r="AB74" s="190"/>
      <c r="AC74" s="370"/>
      <c r="AD74" s="190"/>
      <c r="AE74" s="190"/>
      <c r="AF74" s="190"/>
      <c r="AG74" s="190"/>
      <c r="AH74" s="473">
        <f t="shared" si="0"/>
        <v>44.620000000000005</v>
      </c>
      <c r="AI74" s="474">
        <f t="shared" si="4"/>
        <v>2851.6</v>
      </c>
      <c r="AJ74" s="175"/>
    </row>
    <row r="75" spans="1:36" ht="45" customHeight="1" x14ac:dyDescent="0.25">
      <c r="A75" s="174">
        <v>926731045</v>
      </c>
      <c r="B75" s="173" t="str">
        <f>PRESUPUESTO!A84</f>
        <v>JORGE TORREZ MUNGUÍA</v>
      </c>
      <c r="C75" s="174" t="str">
        <f>PRESUPUESTO!B84</f>
        <v>VIGILANTE</v>
      </c>
      <c r="D75" s="372" t="s">
        <v>338</v>
      </c>
      <c r="E75" s="296" t="s">
        <v>403</v>
      </c>
      <c r="F75" s="371" t="str">
        <f>'SDI IMSS'!B41</f>
        <v>54-81-54-1563-0</v>
      </c>
      <c r="G75" s="190">
        <f>SUM(PRESUPUESTO!C84)</f>
        <v>3941.05</v>
      </c>
      <c r="H75" s="190">
        <f>SUM('BASE GRAVABLE'!C77)</f>
        <v>1970.5250000000001</v>
      </c>
      <c r="I75" s="190">
        <f>SUM('BASE GRAVABLE'!E77)</f>
        <v>385.5</v>
      </c>
      <c r="J75" s="190">
        <f>SUM('BASE GRAVABLE'!H77)</f>
        <v>0</v>
      </c>
      <c r="K75" s="190"/>
      <c r="L75" s="190"/>
      <c r="M75" s="190">
        <f>'BASE GRAVABLE'!K77</f>
        <v>0</v>
      </c>
      <c r="N75" s="190">
        <f>SUM('BASE GRAVABLE'!T77)</f>
        <v>0</v>
      </c>
      <c r="O75" s="190">
        <f>'BASE GRAVABLE'!Q77</f>
        <v>0</v>
      </c>
      <c r="P75" s="190">
        <f>'BASE GRAVABLE'!N77</f>
        <v>1576.42</v>
      </c>
      <c r="Q75" s="190">
        <f>'BASE GRAVABLE'!Z77</f>
        <v>112.31992500000001</v>
      </c>
      <c r="R75" s="190">
        <f>SUM('RETENCION ISR'!K78)</f>
        <v>0</v>
      </c>
      <c r="S75" s="190">
        <f>'BASE GRAVABLE'!Y77</f>
        <v>0</v>
      </c>
      <c r="T75" s="190">
        <f>'RETENCION ISR'!M78</f>
        <v>0</v>
      </c>
      <c r="U75" s="190">
        <f>'BASE GRAVABLE'!AA77</f>
        <v>0</v>
      </c>
      <c r="V75" s="190">
        <f>'BASE GRAVABLE'!AB77</f>
        <v>0</v>
      </c>
      <c r="W75" s="190">
        <f>'BASE GRAVABLE'!AC77</f>
        <v>0</v>
      </c>
      <c r="X75" s="472">
        <v>4044.77</v>
      </c>
      <c r="Y75" s="190">
        <f>SUM('RETENCION ISR'!J78)+('RETENCION RETROACTIVOS'!T80)</f>
        <v>176.54999999999998</v>
      </c>
      <c r="Z75" s="192">
        <v>0</v>
      </c>
      <c r="AA75" s="190">
        <v>187.2</v>
      </c>
      <c r="AB75" s="190"/>
      <c r="AC75" s="370">
        <v>299.14</v>
      </c>
      <c r="AD75" s="190"/>
      <c r="AE75" s="190"/>
      <c r="AF75" s="190"/>
      <c r="AG75" s="190">
        <f>H75*1%</f>
        <v>19.705250000000003</v>
      </c>
      <c r="AH75" s="473">
        <f t="shared" si="0"/>
        <v>682.59524999999996</v>
      </c>
      <c r="AI75" s="474">
        <f t="shared" si="4"/>
        <v>3362.1747500000001</v>
      </c>
      <c r="AJ75" s="175"/>
    </row>
    <row r="76" spans="1:36" ht="45" customHeight="1" thickBot="1" x14ac:dyDescent="0.3">
      <c r="A76" s="174">
        <v>926731044</v>
      </c>
      <c r="B76" s="173" t="str">
        <f>PRESUPUESTO!A85</f>
        <v>MIGUEL SOLORZANO SANCHEZ</v>
      </c>
      <c r="C76" s="174" t="str">
        <f>PRESUPUESTO!B85</f>
        <v>VIGILANTE</v>
      </c>
      <c r="D76" s="377" t="s">
        <v>339</v>
      </c>
      <c r="E76" s="296" t="s">
        <v>404</v>
      </c>
      <c r="F76" s="371" t="str">
        <f>'SDI IMSS'!B42</f>
        <v>54-87-53-0215-7</v>
      </c>
      <c r="G76" s="190">
        <f>SUM(PRESUPUESTO!C85)</f>
        <v>3941.05</v>
      </c>
      <c r="H76" s="190">
        <f>SUM('BASE GRAVABLE'!C78)</f>
        <v>1970.5250000000001</v>
      </c>
      <c r="I76" s="190">
        <f>SUM('BASE GRAVABLE'!E78)</f>
        <v>385.5</v>
      </c>
      <c r="J76" s="190">
        <f>SUM('BASE GRAVABLE'!H78)</f>
        <v>0</v>
      </c>
      <c r="K76" s="190"/>
      <c r="L76" s="190"/>
      <c r="M76" s="190">
        <f>'BASE GRAVABLE'!K78</f>
        <v>0</v>
      </c>
      <c r="N76" s="190">
        <f>SUM('BASE GRAVABLE'!T78)</f>
        <v>0</v>
      </c>
      <c r="O76" s="190">
        <f>'BASE GRAVABLE'!Q78</f>
        <v>0</v>
      </c>
      <c r="P76" s="190">
        <f>'BASE GRAVABLE'!N78</f>
        <v>1576.42</v>
      </c>
      <c r="Q76" s="190">
        <f>'BASE GRAVABLE'!Z78</f>
        <v>74.879950000000008</v>
      </c>
      <c r="R76" s="190">
        <f>SUM('RETENCION ISR'!K79)</f>
        <v>0</v>
      </c>
      <c r="S76" s="190">
        <f>'BASE GRAVABLE'!Y78</f>
        <v>0</v>
      </c>
      <c r="T76" s="190">
        <f>'RETENCION ISR'!M79</f>
        <v>0</v>
      </c>
      <c r="U76" s="190">
        <f>'BASE GRAVABLE'!AA78</f>
        <v>0</v>
      </c>
      <c r="V76" s="190">
        <f>'BASE GRAVABLE'!AB78</f>
        <v>0</v>
      </c>
      <c r="W76" s="190">
        <f>'BASE GRAVABLE'!AC78</f>
        <v>0</v>
      </c>
      <c r="X76" s="472">
        <v>4007.33</v>
      </c>
      <c r="Y76" s="190">
        <f>SUM('RETENCION ISR'!J79)+('RETENCION RETROACTIVOS'!T81)</f>
        <v>172.48</v>
      </c>
      <c r="Z76" s="192">
        <v>0</v>
      </c>
      <c r="AA76" s="190">
        <v>187.2</v>
      </c>
      <c r="AB76" s="190"/>
      <c r="AC76" s="370"/>
      <c r="AD76" s="190"/>
      <c r="AE76" s="190"/>
      <c r="AF76" s="190"/>
      <c r="AG76" s="190">
        <f>H76*1%</f>
        <v>19.705250000000003</v>
      </c>
      <c r="AH76" s="473">
        <f t="shared" si="0"/>
        <v>379.38524999999993</v>
      </c>
      <c r="AI76" s="474">
        <f t="shared" si="4"/>
        <v>3627.9447500000001</v>
      </c>
      <c r="AJ76" s="175"/>
    </row>
    <row r="77" spans="1:36" ht="45" customHeight="1" thickBot="1" x14ac:dyDescent="0.3">
      <c r="A77" s="174"/>
      <c r="B77" s="173">
        <f>PRESUPUESTO!A86</f>
        <v>0</v>
      </c>
      <c r="C77" s="174" t="str">
        <f>PRESUPUESTO!B86</f>
        <v>CHOFER DE DIRECTOR</v>
      </c>
      <c r="D77" s="412" t="s">
        <v>571</v>
      </c>
      <c r="E77" s="412" t="s">
        <v>572</v>
      </c>
      <c r="F77" s="371">
        <f>'SDI IMSS'!B43</f>
        <v>0</v>
      </c>
      <c r="G77" s="190">
        <f>SUM(PRESUPUESTO!C86)</f>
        <v>0</v>
      </c>
      <c r="H77" s="190">
        <f>SUM('BASE GRAVABLE'!C79)</f>
        <v>0</v>
      </c>
      <c r="I77" s="190">
        <f>SUM('BASE GRAVABLE'!E79)</f>
        <v>0</v>
      </c>
      <c r="J77" s="190">
        <f>SUM('BASE GRAVABLE'!H79)</f>
        <v>0</v>
      </c>
      <c r="K77" s="190"/>
      <c r="L77" s="190"/>
      <c r="M77" s="190">
        <f>'BASE GRAVABLE'!K79</f>
        <v>0</v>
      </c>
      <c r="N77" s="190">
        <f>SUM('BASE GRAVABLE'!T79)</f>
        <v>0</v>
      </c>
      <c r="O77" s="190">
        <f>'BASE GRAVABLE'!Q79</f>
        <v>0</v>
      </c>
      <c r="P77" s="190">
        <f>'BASE GRAVABLE'!N79</f>
        <v>0</v>
      </c>
      <c r="Q77" s="190">
        <f>'BASE GRAVABLE'!Z79</f>
        <v>0</v>
      </c>
      <c r="R77" s="190">
        <f>SUM('RETENCION ISR'!K80)</f>
        <v>0</v>
      </c>
      <c r="S77" s="190">
        <f>'BASE GRAVABLE'!Y79</f>
        <v>0</v>
      </c>
      <c r="T77" s="190">
        <f>'RETENCION ISR'!M80</f>
        <v>0</v>
      </c>
      <c r="U77" s="190">
        <f>'BASE GRAVABLE'!AA79</f>
        <v>0</v>
      </c>
      <c r="V77" s="190">
        <f>'BASE GRAVABLE'!AB79</f>
        <v>0</v>
      </c>
      <c r="W77" s="190">
        <f>'BASE GRAVABLE'!AC79</f>
        <v>0</v>
      </c>
      <c r="X77" s="472">
        <f t="shared" si="3"/>
        <v>0</v>
      </c>
      <c r="Y77" s="190">
        <f>SUM('RETENCION ISR'!J80)+('RETENCION RETROACTIVOS'!T82)</f>
        <v>0</v>
      </c>
      <c r="Z77" s="192"/>
      <c r="AA77" s="190"/>
      <c r="AB77" s="190"/>
      <c r="AC77" s="370"/>
      <c r="AD77" s="190"/>
      <c r="AE77" s="190"/>
      <c r="AF77" s="190"/>
      <c r="AG77" s="190"/>
      <c r="AH77" s="473">
        <f t="shared" si="0"/>
        <v>0</v>
      </c>
      <c r="AI77" s="474">
        <f t="shared" si="4"/>
        <v>0</v>
      </c>
      <c r="AJ77" s="175"/>
    </row>
    <row r="78" spans="1:36" ht="45" customHeight="1" x14ac:dyDescent="0.25">
      <c r="A78" s="174">
        <v>926731076</v>
      </c>
      <c r="B78" s="173" t="str">
        <f>PRESUPUESTO!A87</f>
        <v>MARIA ESTHER AGUAYO QUIROZ</v>
      </c>
      <c r="C78" s="174" t="str">
        <f>PRESUPUESTO!B87</f>
        <v>SRIA DE SUBDIRECCIÓN Académica</v>
      </c>
      <c r="D78" s="373" t="s">
        <v>333</v>
      </c>
      <c r="E78" s="296" t="s">
        <v>344</v>
      </c>
      <c r="F78" s="371" t="str">
        <f>'SDI IMSS'!B44</f>
        <v>54-96-77-1202-4</v>
      </c>
      <c r="G78" s="190">
        <f>SUM(PRESUPUESTO!C87)</f>
        <v>5403.6</v>
      </c>
      <c r="H78" s="190">
        <f>SUM('BASE GRAVABLE'!C80)</f>
        <v>2701.8</v>
      </c>
      <c r="I78" s="190">
        <f>SUM('BASE GRAVABLE'!E80)</f>
        <v>385.5</v>
      </c>
      <c r="J78" s="190">
        <f>SUM('BASE GRAVABLE'!H80)</f>
        <v>0</v>
      </c>
      <c r="K78" s="190"/>
      <c r="L78" s="190"/>
      <c r="M78" s="190">
        <f>'BASE GRAVABLE'!K80</f>
        <v>0</v>
      </c>
      <c r="N78" s="190">
        <f>SUM('BASE GRAVABLE'!T80)</f>
        <v>0</v>
      </c>
      <c r="O78" s="190">
        <f>'BASE GRAVABLE'!Q80</f>
        <v>0</v>
      </c>
      <c r="P78" s="190">
        <f>'BASE GRAVABLE'!N80</f>
        <v>2161.44</v>
      </c>
      <c r="Q78" s="190">
        <f>'BASE GRAVABLE'!Z80</f>
        <v>0</v>
      </c>
      <c r="R78" s="190">
        <f>SUM('RETENCION ISR'!K81)</f>
        <v>0</v>
      </c>
      <c r="S78" s="190">
        <f>'BASE GRAVABLE'!Y80</f>
        <v>446</v>
      </c>
      <c r="T78" s="190">
        <f>'RETENCION ISR'!M81</f>
        <v>0</v>
      </c>
      <c r="U78" s="190">
        <f>'BASE GRAVABLE'!AA80</f>
        <v>0</v>
      </c>
      <c r="V78" s="190">
        <f>'BASE GRAVABLE'!AB80</f>
        <v>0</v>
      </c>
      <c r="W78" s="190">
        <f>'BASE GRAVABLE'!AC80</f>
        <v>0</v>
      </c>
      <c r="X78" s="472">
        <f t="shared" si="3"/>
        <v>5694.74</v>
      </c>
      <c r="Y78" s="190">
        <f>SUM('RETENCION ISR'!J81)+('RETENCION RETROACTIVOS'!T83)</f>
        <v>567.05000000000007</v>
      </c>
      <c r="Z78" s="192">
        <v>4.38</v>
      </c>
      <c r="AA78" s="190">
        <v>256.67</v>
      </c>
      <c r="AB78" s="190"/>
      <c r="AC78" s="370">
        <v>554</v>
      </c>
      <c r="AD78" s="190"/>
      <c r="AE78" s="190"/>
      <c r="AF78" s="190"/>
      <c r="AG78" s="190">
        <f>H78*1%</f>
        <v>27.018000000000001</v>
      </c>
      <c r="AH78" s="473">
        <f t="shared" si="0"/>
        <v>1409.1180000000002</v>
      </c>
      <c r="AI78" s="474">
        <f t="shared" si="4"/>
        <v>4285.6219999999994</v>
      </c>
      <c r="AJ78" s="175"/>
    </row>
    <row r="79" spans="1:36" ht="45" customHeight="1" x14ac:dyDescent="0.25">
      <c r="A79" s="174"/>
      <c r="B79" s="173" t="str">
        <f>PRESUPUESTO!A88</f>
        <v>SOCRATES VAZQUEZ RAMOS</v>
      </c>
      <c r="C79" s="174" t="str">
        <f>PRESUPUESTO!B88</f>
        <v>CAPTURISTA</v>
      </c>
      <c r="D79" s="372" t="s">
        <v>523</v>
      </c>
      <c r="E79" s="296" t="s">
        <v>398</v>
      </c>
      <c r="F79" s="371" t="str">
        <f>'SDI IMSS'!B45</f>
        <v>04-08-87-1950-7</v>
      </c>
      <c r="G79" s="190">
        <f>SUM(PRESUPUESTO!C88)</f>
        <v>5140.2</v>
      </c>
      <c r="H79" s="190">
        <f>SUM('BASE GRAVABLE'!C81)</f>
        <v>2570.1</v>
      </c>
      <c r="I79" s="190">
        <f>SUM('BASE GRAVABLE'!E81)</f>
        <v>385.5</v>
      </c>
      <c r="J79" s="190">
        <f>SUM('BASE GRAVABLE'!H81)</f>
        <v>0</v>
      </c>
      <c r="K79" s="190"/>
      <c r="L79" s="190"/>
      <c r="M79" s="190">
        <f>'BASE GRAVABLE'!K81</f>
        <v>0</v>
      </c>
      <c r="N79" s="190">
        <f>SUM('BASE GRAVABLE'!T81)</f>
        <v>0</v>
      </c>
      <c r="O79" s="190">
        <f>'BASE GRAVABLE'!Q81</f>
        <v>0</v>
      </c>
      <c r="P79" s="190">
        <f>'BASE GRAVABLE'!N81</f>
        <v>2056.08</v>
      </c>
      <c r="Q79" s="190">
        <f>'BASE GRAVABLE'!Z81</f>
        <v>146.4957</v>
      </c>
      <c r="R79" s="190">
        <f>SUM('RETENCION ISR'!K82)</f>
        <v>0</v>
      </c>
      <c r="S79" s="190">
        <f>'BASE GRAVABLE'!Y81</f>
        <v>0</v>
      </c>
      <c r="T79" s="190">
        <f>'RETENCION ISR'!M82</f>
        <v>0</v>
      </c>
      <c r="U79" s="190">
        <f>'BASE GRAVABLE'!AA81</f>
        <v>0</v>
      </c>
      <c r="V79" s="190">
        <f>'BASE GRAVABLE'!AB81</f>
        <v>0</v>
      </c>
      <c r="W79" s="190">
        <f>'BASE GRAVABLE'!AC81</f>
        <v>0</v>
      </c>
      <c r="X79" s="472">
        <f t="shared" si="3"/>
        <v>5158.1757000000007</v>
      </c>
      <c r="Y79" s="190">
        <f>SUM('RETENCION ISR'!J82)+('RETENCION RETROACTIVOS'!T84)</f>
        <v>466.14</v>
      </c>
      <c r="Z79" s="192">
        <v>7.17</v>
      </c>
      <c r="AA79" s="190">
        <v>244.16</v>
      </c>
      <c r="AB79" s="190"/>
      <c r="AC79" s="370">
        <v>417</v>
      </c>
      <c r="AD79" s="190"/>
      <c r="AE79" s="190"/>
      <c r="AF79" s="190"/>
      <c r="AG79" s="190">
        <f>H79*1%</f>
        <v>25.701000000000001</v>
      </c>
      <c r="AH79" s="473">
        <f t="shared" si="0"/>
        <v>1160.171</v>
      </c>
      <c r="AI79" s="474">
        <v>3998.01</v>
      </c>
      <c r="AJ79" s="175"/>
    </row>
    <row r="80" spans="1:36" ht="45" customHeight="1" x14ac:dyDescent="0.25">
      <c r="A80" s="174"/>
      <c r="B80" s="173" t="str">
        <f>PRESUPUESTO!A89</f>
        <v>BELEN VARGAS RODRIGUEZ</v>
      </c>
      <c r="C80" s="174" t="str">
        <f>PRESUPUESTO!B89</f>
        <v>PSICOLOGO</v>
      </c>
      <c r="D80" s="375" t="s">
        <v>375</v>
      </c>
      <c r="E80" s="296" t="s">
        <v>397</v>
      </c>
      <c r="F80" s="371" t="str">
        <f>'SDI IMSS'!B46</f>
        <v>04-09-77-1008-3</v>
      </c>
      <c r="G80" s="190">
        <f>SUM(PRESUPUESTO!C89)</f>
        <v>6910.5</v>
      </c>
      <c r="H80" s="190">
        <f>SUM('BASE GRAVABLE'!C82)</f>
        <v>3455.25</v>
      </c>
      <c r="I80" s="190">
        <f>SUM('BASE GRAVABLE'!E82)</f>
        <v>385.5</v>
      </c>
      <c r="J80" s="190">
        <f>SUM('BASE GRAVABLE'!H82)</f>
        <v>0</v>
      </c>
      <c r="K80" s="190"/>
      <c r="L80" s="190"/>
      <c r="M80" s="190">
        <f>'BASE GRAVABLE'!K82</f>
        <v>0</v>
      </c>
      <c r="N80" s="190">
        <f>SUM('BASE GRAVABLE'!T82)</f>
        <v>0</v>
      </c>
      <c r="O80" s="190">
        <f>'BASE GRAVABLE'!Q82</f>
        <v>0</v>
      </c>
      <c r="P80" s="190">
        <f>'BASE GRAVABLE'!N82</f>
        <v>2764.2</v>
      </c>
      <c r="Q80" s="190">
        <f>'BASE GRAVABLE'!Z82</f>
        <v>0</v>
      </c>
      <c r="R80" s="190">
        <f>SUM('RETENCION ISR'!K83)</f>
        <v>0</v>
      </c>
      <c r="S80" s="190">
        <f>'BASE GRAVABLE'!Y82</f>
        <v>0</v>
      </c>
      <c r="T80" s="190">
        <f>'RETENCION ISR'!M83</f>
        <v>0</v>
      </c>
      <c r="U80" s="190">
        <f>'BASE GRAVABLE'!AA82</f>
        <v>0</v>
      </c>
      <c r="V80" s="190">
        <f>'BASE GRAVABLE'!AB82</f>
        <v>0</v>
      </c>
      <c r="W80" s="190">
        <f>'BASE GRAVABLE'!AC82</f>
        <v>0</v>
      </c>
      <c r="X80" s="472">
        <f t="shared" si="3"/>
        <v>6604.95</v>
      </c>
      <c r="Y80" s="190">
        <f>SUM('RETENCION ISR'!J83)+('RETENCION RETROACTIVOS'!T85)</f>
        <v>761.47</v>
      </c>
      <c r="Z80" s="192">
        <v>6.29</v>
      </c>
      <c r="AA80" s="190">
        <v>328.25</v>
      </c>
      <c r="AB80" s="190"/>
      <c r="AC80" s="370"/>
      <c r="AD80" s="190"/>
      <c r="AE80" s="190"/>
      <c r="AF80" s="190"/>
      <c r="AG80" s="190"/>
      <c r="AH80" s="473">
        <f t="shared" si="0"/>
        <v>1096.01</v>
      </c>
      <c r="AI80" s="474">
        <f t="shared" si="4"/>
        <v>5508.94</v>
      </c>
      <c r="AJ80" s="175"/>
    </row>
    <row r="81" spans="1:36" ht="45" customHeight="1" x14ac:dyDescent="0.25">
      <c r="A81" s="505">
        <v>926731005</v>
      </c>
      <c r="B81" s="173" t="str">
        <f>PRESUPUESTO!A90</f>
        <v>ANGELICA DEL ROCIO AMEZCUA RODRIGUEZ</v>
      </c>
      <c r="C81" s="174" t="str">
        <f>PRESUPUESTO!B90</f>
        <v>ANALISTA ESPECIALIZADO</v>
      </c>
      <c r="D81" s="296" t="s">
        <v>518</v>
      </c>
      <c r="E81" s="296" t="s">
        <v>341</v>
      </c>
      <c r="F81" s="371" t="str">
        <f>'SDI IMSS'!B47</f>
        <v>52-07-84-0173-5</v>
      </c>
      <c r="G81" s="190">
        <f>SUM(PRESUPUESTO!C90)</f>
        <v>6910.5</v>
      </c>
      <c r="H81" s="190">
        <f>SUM('BASE GRAVABLE'!C83)</f>
        <v>3455.25</v>
      </c>
      <c r="I81" s="190">
        <f>SUM('BASE GRAVABLE'!E83)</f>
        <v>385.5</v>
      </c>
      <c r="J81" s="190">
        <f>SUM('BASE GRAVABLE'!H83)</f>
        <v>0</v>
      </c>
      <c r="K81" s="190"/>
      <c r="L81" s="190"/>
      <c r="M81" s="190">
        <f>'BASE GRAVABLE'!K83</f>
        <v>0</v>
      </c>
      <c r="N81" s="190">
        <f>SUM('BASE GRAVABLE'!T83)</f>
        <v>0</v>
      </c>
      <c r="O81" s="190">
        <f>'BASE GRAVABLE'!Q83</f>
        <v>0</v>
      </c>
      <c r="P81" s="190">
        <f>'BASE GRAVABLE'!N83</f>
        <v>2764.2</v>
      </c>
      <c r="Q81" s="190">
        <f>'BASE GRAVABLE'!Z83</f>
        <v>0</v>
      </c>
      <c r="R81" s="190">
        <f>SUM('RETENCION ISR'!K84)</f>
        <v>0</v>
      </c>
      <c r="S81" s="190">
        <f>'BASE GRAVABLE'!Y83</f>
        <v>0</v>
      </c>
      <c r="T81" s="190">
        <f>'RETENCION ISR'!M84</f>
        <v>0</v>
      </c>
      <c r="U81" s="190">
        <f>'BASE GRAVABLE'!AA83</f>
        <v>0</v>
      </c>
      <c r="V81" s="190">
        <f>'BASE GRAVABLE'!AB83</f>
        <v>0</v>
      </c>
      <c r="W81" s="190">
        <f>'BASE GRAVABLE'!AC83</f>
        <v>0</v>
      </c>
      <c r="X81" s="472">
        <f t="shared" si="3"/>
        <v>6604.95</v>
      </c>
      <c r="Y81" s="190">
        <f>SUM('RETENCION ISR'!J84)+('RETENCION RETROACTIVOS'!T86)</f>
        <v>761.47</v>
      </c>
      <c r="Z81" s="192">
        <v>6.29</v>
      </c>
      <c r="AA81" s="190">
        <v>328.25</v>
      </c>
      <c r="AB81" s="190"/>
      <c r="AC81" s="370"/>
      <c r="AD81" s="190"/>
      <c r="AE81" s="190"/>
      <c r="AF81" s="190">
        <f>H81*1%</f>
        <v>34.552500000000002</v>
      </c>
      <c r="AG81" s="190"/>
      <c r="AH81" s="473">
        <f t="shared" si="0"/>
        <v>1130.5625</v>
      </c>
      <c r="AI81" s="474">
        <f t="shared" si="4"/>
        <v>5474.3874999999998</v>
      </c>
      <c r="AJ81" s="175"/>
    </row>
    <row r="82" spans="1:36" ht="45" customHeight="1" x14ac:dyDescent="0.25">
      <c r="A82" s="505">
        <v>926731005</v>
      </c>
      <c r="B82" s="173" t="str">
        <f>PRESUPUESTO!A91</f>
        <v>ROBERTO CARLOS CUEVAS DEL RIO</v>
      </c>
      <c r="C82" s="413" t="str">
        <f>PRESUPUESTO!B91</f>
        <v>JEFE DE DEPTO. PROMOCION, DIFUSION Y VINCULACION</v>
      </c>
      <c r="D82" s="296" t="s">
        <v>547</v>
      </c>
      <c r="E82" s="296" t="s">
        <v>548</v>
      </c>
      <c r="F82" s="371" t="s">
        <v>545</v>
      </c>
      <c r="G82" s="190">
        <f>SUM(PRESUPUESTO!C91)</f>
        <v>16048.3</v>
      </c>
      <c r="H82" s="190">
        <f>SUM('BASE GRAVABLE'!C84)</f>
        <v>8024.15</v>
      </c>
      <c r="I82" s="190">
        <f>SUM('BASE GRAVABLE'!E84)</f>
        <v>385.5</v>
      </c>
      <c r="J82" s="190">
        <f>SUM('BASE GRAVABLE'!H84)</f>
        <v>0</v>
      </c>
      <c r="K82" s="190"/>
      <c r="L82" s="190"/>
      <c r="M82" s="190">
        <f>'BASE GRAVABLE'!K84</f>
        <v>0</v>
      </c>
      <c r="N82" s="190">
        <f>SUM('BASE GRAVABLE'!T84)</f>
        <v>0</v>
      </c>
      <c r="O82" s="190">
        <f>'BASE GRAVABLE'!Q84</f>
        <v>0</v>
      </c>
      <c r="P82" s="190">
        <f>'BASE GRAVABLE'!N84</f>
        <v>5135.4559999999992</v>
      </c>
      <c r="Q82" s="190">
        <f>'BASE GRAVABLE'!Z84</f>
        <v>0</v>
      </c>
      <c r="R82" s="190">
        <f>SUM('RETENCION ISR'!K85)</f>
        <v>0</v>
      </c>
      <c r="S82" s="190">
        <f>'BASE GRAVABLE'!Y84</f>
        <v>0</v>
      </c>
      <c r="T82" s="190">
        <f>'RETENCION ISR'!M85</f>
        <v>0</v>
      </c>
      <c r="U82" s="190">
        <f>'BASE GRAVABLE'!AA84</f>
        <v>0</v>
      </c>
      <c r="V82" s="190">
        <f>'BASE GRAVABLE'!AB84</f>
        <v>0</v>
      </c>
      <c r="W82" s="190">
        <f>'BASE GRAVABLE'!AC84</f>
        <v>0</v>
      </c>
      <c r="X82" s="472">
        <f t="shared" si="3"/>
        <v>13545.106</v>
      </c>
      <c r="Y82" s="190">
        <f>SUM('RETENCION ISR'!J85)+('RETENCION RETROACTIVOS'!T87)</f>
        <v>2304.63</v>
      </c>
      <c r="Z82" s="192">
        <v>29.06</v>
      </c>
      <c r="AA82" s="190">
        <v>762.29</v>
      </c>
      <c r="AB82" s="190"/>
      <c r="AC82" s="370"/>
      <c r="AD82" s="190"/>
      <c r="AE82" s="190"/>
      <c r="AF82" s="190"/>
      <c r="AG82" s="190"/>
      <c r="AH82" s="473">
        <f t="shared" si="0"/>
        <v>3095.98</v>
      </c>
      <c r="AI82" s="474">
        <f t="shared" si="4"/>
        <v>10449.126</v>
      </c>
      <c r="AJ82" s="175"/>
    </row>
    <row r="83" spans="1:36" ht="45" customHeight="1" x14ac:dyDescent="0.25">
      <c r="A83" s="174">
        <v>926731005</v>
      </c>
      <c r="B83" s="173" t="str">
        <f>PRESUPUESTO!A92</f>
        <v>ANA ROSA CONTRERAS RODRIGUEZ</v>
      </c>
      <c r="C83" s="174" t="str">
        <f>PRESUPUESTO!B92</f>
        <v>TECNICO ESPECIALIZADO</v>
      </c>
      <c r="D83" s="296" t="s">
        <v>519</v>
      </c>
      <c r="E83" s="296" t="s">
        <v>347</v>
      </c>
      <c r="F83" s="371" t="str">
        <f>'SDI IMSS'!B49</f>
        <v>04-10-86-3394-4</v>
      </c>
      <c r="G83" s="190">
        <f>SUM(PRESUPUESTO!C92)</f>
        <v>7262.85</v>
      </c>
      <c r="H83" s="190">
        <f>SUM('BASE GRAVABLE'!C85)</f>
        <v>3631.4250000000002</v>
      </c>
      <c r="I83" s="190">
        <f>SUM('BASE GRAVABLE'!E85)</f>
        <v>385.5</v>
      </c>
      <c r="J83" s="190">
        <f>SUM('BASE GRAVABLE'!H85)</f>
        <v>0</v>
      </c>
      <c r="K83" s="190"/>
      <c r="L83" s="190"/>
      <c r="M83" s="190">
        <f>'BASE GRAVABLE'!K85</f>
        <v>0</v>
      </c>
      <c r="N83" s="190">
        <f>SUM('BASE GRAVABLE'!T85)</f>
        <v>0</v>
      </c>
      <c r="O83" s="190">
        <f>'BASE GRAVABLE'!Q85</f>
        <v>0</v>
      </c>
      <c r="P83" s="190">
        <f>'BASE GRAVABLE'!N85</f>
        <v>2905.14</v>
      </c>
      <c r="Q83" s="190">
        <f>'BASE GRAVABLE'!Z85</f>
        <v>0</v>
      </c>
      <c r="R83" s="190">
        <f>SUM('RETENCION ISR'!K86)</f>
        <v>0</v>
      </c>
      <c r="S83" s="190">
        <f>'BASE GRAVABLE'!Y85</f>
        <v>0</v>
      </c>
      <c r="T83" s="190">
        <f>'RETENCION ISR'!M86</f>
        <v>0</v>
      </c>
      <c r="U83" s="190">
        <f>'BASE GRAVABLE'!AA85</f>
        <v>0</v>
      </c>
      <c r="V83" s="190">
        <f>'BASE GRAVABLE'!AB85</f>
        <v>0</v>
      </c>
      <c r="W83" s="190">
        <f>'BASE GRAVABLE'!AC85</f>
        <v>0</v>
      </c>
      <c r="X83" s="472">
        <f t="shared" si="3"/>
        <v>6922.0650000000005</v>
      </c>
      <c r="Y83" s="190">
        <f>SUM('RETENCION ISR'!J86)+('RETENCION RETROACTIVOS'!T88)</f>
        <v>829.2</v>
      </c>
      <c r="Z83" s="192">
        <v>7.17</v>
      </c>
      <c r="AA83" s="190">
        <v>344.99</v>
      </c>
      <c r="AB83" s="190"/>
      <c r="AC83" s="370"/>
      <c r="AD83" s="190"/>
      <c r="AE83" s="190"/>
      <c r="AF83" s="190">
        <f>H83*1%</f>
        <v>36.314250000000001</v>
      </c>
      <c r="AG83" s="190"/>
      <c r="AH83" s="473">
        <f t="shared" si="0"/>
        <v>1217.67425</v>
      </c>
      <c r="AI83" s="474">
        <v>5704.4</v>
      </c>
      <c r="AJ83" s="175"/>
    </row>
    <row r="84" spans="1:36" ht="45" customHeight="1" x14ac:dyDescent="0.25">
      <c r="A84" s="505">
        <v>926731005</v>
      </c>
      <c r="B84" s="173" t="str">
        <f>PRESUPUESTO!A93</f>
        <v>RUBEN HIRAM CASTELLANOS LARA</v>
      </c>
      <c r="C84" s="174" t="str">
        <f>PRESUPUESTO!B93</f>
        <v>ANALISTA TÉCNICO</v>
      </c>
      <c r="D84" s="296" t="s">
        <v>520</v>
      </c>
      <c r="E84" s="296" t="s">
        <v>507</v>
      </c>
      <c r="F84" s="371" t="str">
        <f>'SDI IMSS'!B50</f>
        <v>04-04-85-7300-2</v>
      </c>
      <c r="G84" s="190">
        <f>SUM(PRESUPUESTO!C93)</f>
        <v>5965.45</v>
      </c>
      <c r="H84" s="190">
        <f>SUM('BASE GRAVABLE'!C86)</f>
        <v>2982.7249999999999</v>
      </c>
      <c r="I84" s="190">
        <f>SUM('BASE GRAVABLE'!E86)</f>
        <v>385.5</v>
      </c>
      <c r="J84" s="190">
        <f>SUM('BASE GRAVABLE'!H86)</f>
        <v>0</v>
      </c>
      <c r="K84" s="190"/>
      <c r="L84" s="190"/>
      <c r="M84" s="190">
        <f>'BASE GRAVABLE'!K86</f>
        <v>0</v>
      </c>
      <c r="N84" s="190">
        <f>SUM('BASE GRAVABLE'!T86)</f>
        <v>0</v>
      </c>
      <c r="O84" s="190">
        <f>'BASE GRAVABLE'!Q86</f>
        <v>0</v>
      </c>
      <c r="P84" s="190">
        <f>'BASE GRAVABLE'!N86</f>
        <v>2386.1799999999998</v>
      </c>
      <c r="Q84" s="190">
        <f>'BASE GRAVABLE'!Z86</f>
        <v>0</v>
      </c>
      <c r="R84" s="190">
        <f>SUM('RETENCION ISR'!K87)</f>
        <v>0</v>
      </c>
      <c r="S84" s="190">
        <f>'BASE GRAVABLE'!Y86</f>
        <v>0</v>
      </c>
      <c r="T84" s="190">
        <f>'RETENCION ISR'!M87</f>
        <v>0</v>
      </c>
      <c r="U84" s="190">
        <f>'BASE GRAVABLE'!AA86</f>
        <v>0</v>
      </c>
      <c r="V84" s="190">
        <f>'BASE GRAVABLE'!AB86</f>
        <v>0</v>
      </c>
      <c r="W84" s="190">
        <f>'BASE GRAVABLE'!AC86</f>
        <v>0</v>
      </c>
      <c r="X84" s="472">
        <f t="shared" si="3"/>
        <v>5754.4049999999997</v>
      </c>
      <c r="Y84" s="190">
        <f>SUM('RETENCION ISR'!J87)+('RETENCION RETROACTIVOS'!T89)</f>
        <v>579.6400000000001</v>
      </c>
      <c r="Z84" s="192">
        <v>3.94</v>
      </c>
      <c r="AA84" s="190">
        <v>283.36</v>
      </c>
      <c r="AB84" s="190"/>
      <c r="AC84" s="370"/>
      <c r="AD84" s="190"/>
      <c r="AE84" s="190"/>
      <c r="AF84" s="190"/>
      <c r="AG84" s="190"/>
      <c r="AH84" s="473">
        <f t="shared" si="0"/>
        <v>866.94000000000017</v>
      </c>
      <c r="AI84" s="474">
        <f t="shared" si="4"/>
        <v>4887.4649999999992</v>
      </c>
      <c r="AJ84" s="175"/>
    </row>
    <row r="85" spans="1:36" ht="45" customHeight="1" x14ac:dyDescent="0.25">
      <c r="A85" s="505">
        <v>926731012</v>
      </c>
      <c r="B85" s="173" t="str">
        <f>PRESUPUESTO!A94</f>
        <v>MARIANA ELIZABETH JUAREZ CISNEROS</v>
      </c>
      <c r="C85" s="174" t="str">
        <f>PRESUPUESTO!B94</f>
        <v>LABORATORISTA</v>
      </c>
      <c r="D85" s="404" t="s">
        <v>426</v>
      </c>
      <c r="E85" s="404" t="s">
        <v>506</v>
      </c>
      <c r="F85" s="371" t="str">
        <f>'SDI IMSS'!B51</f>
        <v>04-09-85-2217-2</v>
      </c>
      <c r="G85" s="190">
        <f>SUM(PRESUPUESTO!C94)</f>
        <v>4893.25</v>
      </c>
      <c r="H85" s="190">
        <f>SUM('BASE GRAVABLE'!C87)</f>
        <v>2446.625</v>
      </c>
      <c r="I85" s="190">
        <f>SUM('BASE GRAVABLE'!E87)</f>
        <v>385.5</v>
      </c>
      <c r="J85" s="190">
        <f>SUM('BASE GRAVABLE'!H87)</f>
        <v>0</v>
      </c>
      <c r="K85" s="190"/>
      <c r="L85" s="190"/>
      <c r="M85" s="190">
        <f>'BASE GRAVABLE'!K87</f>
        <v>0</v>
      </c>
      <c r="N85" s="190">
        <f>SUM('BASE GRAVABLE'!T87)</f>
        <v>0</v>
      </c>
      <c r="O85" s="190">
        <f>'BASE GRAVABLE'!Q87</f>
        <v>0</v>
      </c>
      <c r="P85" s="190">
        <f>'BASE GRAVABLE'!N87</f>
        <v>1163.5061111111111</v>
      </c>
      <c r="Q85" s="190">
        <f>'BASE GRAVABLE'!Z87</f>
        <v>0</v>
      </c>
      <c r="R85" s="190">
        <f>SUM('RETENCION ISR'!K88)</f>
        <v>0</v>
      </c>
      <c r="S85" s="190">
        <f>'BASE GRAVABLE'!Y87</f>
        <v>892</v>
      </c>
      <c r="T85" s="190">
        <f>'RETENCION ISR'!M88</f>
        <v>0</v>
      </c>
      <c r="U85" s="190">
        <f>'BASE GRAVABLE'!AA87</f>
        <v>0</v>
      </c>
      <c r="V85" s="190">
        <f>'BASE GRAVABLE'!AB87</f>
        <v>0</v>
      </c>
      <c r="W85" s="190">
        <f>'BASE GRAVABLE'!AC87</f>
        <v>0</v>
      </c>
      <c r="X85" s="472">
        <v>4887.6400000000003</v>
      </c>
      <c r="Y85" s="190">
        <f>SUM('RETENCION ISR'!J88)+('RETENCION RETROACTIVOS'!T90)</f>
        <v>417.66</v>
      </c>
      <c r="Z85" s="192">
        <v>4.95</v>
      </c>
      <c r="AA85" s="190">
        <v>232.43</v>
      </c>
      <c r="AB85" s="190"/>
      <c r="AC85" s="370"/>
      <c r="AD85" s="190"/>
      <c r="AE85" s="190"/>
      <c r="AF85" s="190"/>
      <c r="AG85" s="190"/>
      <c r="AH85" s="473">
        <f t="shared" si="0"/>
        <v>655.04</v>
      </c>
      <c r="AI85" s="474">
        <f t="shared" si="4"/>
        <v>4232.6000000000004</v>
      </c>
      <c r="AJ85" s="175"/>
    </row>
    <row r="86" spans="1:36" ht="45" customHeight="1" x14ac:dyDescent="0.25">
      <c r="A86" s="505">
        <v>926731095</v>
      </c>
      <c r="B86" s="173" t="str">
        <f>PRESUPUESTO!A95</f>
        <v>LAURA REBECA PIZANO ORTEGA</v>
      </c>
      <c r="C86" s="174" t="str">
        <f>PRESUPUESTO!B95</f>
        <v>LABORATORISTA</v>
      </c>
      <c r="D86" s="404" t="s">
        <v>521</v>
      </c>
      <c r="E86" s="404" t="s">
        <v>511</v>
      </c>
      <c r="F86" s="371" t="str">
        <f>'SDI IMSS'!B52</f>
        <v>04-13-89-4290-1</v>
      </c>
      <c r="G86" s="190">
        <f>SUM(PRESUPUESTO!C95)</f>
        <v>4893.25</v>
      </c>
      <c r="H86" s="190">
        <f>SUM('BASE GRAVABLE'!C88)</f>
        <v>2446.625</v>
      </c>
      <c r="I86" s="190">
        <f>SUM('BASE GRAVABLE'!E88)</f>
        <v>385.5</v>
      </c>
      <c r="J86" s="190">
        <f>SUM('BASE GRAVABLE'!H88)</f>
        <v>0</v>
      </c>
      <c r="K86" s="190"/>
      <c r="L86" s="190"/>
      <c r="M86" s="190">
        <f>'BASE GRAVABLE'!K88</f>
        <v>0</v>
      </c>
      <c r="N86" s="190">
        <f>SUM('BASE GRAVABLE'!T88)</f>
        <v>0</v>
      </c>
      <c r="O86" s="190">
        <f>'BASE GRAVABLE'!Q88</f>
        <v>0</v>
      </c>
      <c r="P86" s="190">
        <f>'BASE GRAVABLE'!N88</f>
        <v>1957.2999999999997</v>
      </c>
      <c r="Q86" s="190">
        <f>'BASE GRAVABLE'!Z88</f>
        <v>0</v>
      </c>
      <c r="R86" s="190">
        <f>SUM('RETENCION ISR'!K89)</f>
        <v>0</v>
      </c>
      <c r="S86" s="190">
        <f>'BASE GRAVABLE'!Y88</f>
        <v>892</v>
      </c>
      <c r="T86" s="190">
        <f>'RETENCION ISR'!M89</f>
        <v>0</v>
      </c>
      <c r="U86" s="190">
        <f>'BASE GRAVABLE'!AA88</f>
        <v>0</v>
      </c>
      <c r="V86" s="190">
        <f>'BASE GRAVABLE'!AB88</f>
        <v>0</v>
      </c>
      <c r="W86" s="190">
        <f>'BASE GRAVABLE'!AC88</f>
        <v>0</v>
      </c>
      <c r="X86" s="472">
        <f t="shared" si="3"/>
        <v>5681.4249999999993</v>
      </c>
      <c r="Y86" s="190">
        <f>SUM('RETENCION ISR'!J89)+('RETENCION RETROACTIVOS'!T91)</f>
        <v>564.20000000000005</v>
      </c>
      <c r="Z86" s="192">
        <v>4.95</v>
      </c>
      <c r="AA86" s="190">
        <v>232.43</v>
      </c>
      <c r="AB86" s="190"/>
      <c r="AC86" s="370"/>
      <c r="AD86" s="190"/>
      <c r="AE86" s="190"/>
      <c r="AF86" s="190"/>
      <c r="AG86" s="190">
        <f>H86*1%</f>
        <v>24.466250000000002</v>
      </c>
      <c r="AH86" s="473">
        <f t="shared" si="0"/>
        <v>826.0462500000001</v>
      </c>
      <c r="AI86" s="474">
        <f t="shared" si="4"/>
        <v>4855.3787499999989</v>
      </c>
      <c r="AJ86" s="175"/>
    </row>
    <row r="87" spans="1:36" ht="45" customHeight="1" x14ac:dyDescent="0.25">
      <c r="A87" s="174"/>
      <c r="B87" s="173" t="str">
        <f>PRESUPUESTO!A96</f>
        <v>ROSA ANGELICA MOJICA CONTRERAS</v>
      </c>
      <c r="C87" s="174" t="str">
        <f>PRESUPUESTO!B96</f>
        <v>LABORATORISTA</v>
      </c>
      <c r="D87" s="405" t="s">
        <v>552</v>
      </c>
      <c r="E87" s="405" t="s">
        <v>551</v>
      </c>
      <c r="F87" s="371" t="str">
        <f>'SDI IMSS'!B53</f>
        <v>04-11-88-6720-1</v>
      </c>
      <c r="G87" s="190">
        <f>SUM(PRESUPUESTO!C96)</f>
        <v>4893.25</v>
      </c>
      <c r="H87" s="190">
        <f>SUM('BASE GRAVABLE'!C89)</f>
        <v>2446.625</v>
      </c>
      <c r="I87" s="190">
        <f>SUM('BASE GRAVABLE'!E89)</f>
        <v>385.5</v>
      </c>
      <c r="J87" s="190">
        <f>SUM('BASE GRAVABLE'!H89)</f>
        <v>0</v>
      </c>
      <c r="K87" s="190"/>
      <c r="L87" s="190"/>
      <c r="M87" s="190">
        <f>'BASE GRAVABLE'!K89</f>
        <v>0</v>
      </c>
      <c r="N87" s="190">
        <f>SUM('BASE GRAVABLE'!T89)</f>
        <v>0</v>
      </c>
      <c r="O87" s="190">
        <f>'BASE GRAVABLE'!Q89</f>
        <v>0</v>
      </c>
      <c r="P87" s="190">
        <f>'BASE GRAVABLE'!N89</f>
        <v>1467.9749999999999</v>
      </c>
      <c r="Q87" s="190">
        <f>'BASE GRAVABLE'!Z89</f>
        <v>0</v>
      </c>
      <c r="R87" s="190">
        <f>SUM('RETENCION ISR'!K90)</f>
        <v>0</v>
      </c>
      <c r="S87" s="190">
        <f>'BASE GRAVABLE'!Y89</f>
        <v>0</v>
      </c>
      <c r="T87" s="190">
        <f>'RETENCION ISR'!M90</f>
        <v>0</v>
      </c>
      <c r="U87" s="190">
        <f>'BASE GRAVABLE'!AA89</f>
        <v>0</v>
      </c>
      <c r="V87" s="190">
        <f>'BASE GRAVABLE'!AB89</f>
        <v>0</v>
      </c>
      <c r="W87" s="190">
        <f>'BASE GRAVABLE'!AC89</f>
        <v>0</v>
      </c>
      <c r="X87" s="472">
        <v>4300.1099999999997</v>
      </c>
      <c r="Y87" s="190">
        <f>SUM('RETENCION ISR'!J90)+('RETENCION RETROACTIVOS'!T92)</f>
        <v>320.58</v>
      </c>
      <c r="Z87" s="192">
        <v>1.27</v>
      </c>
      <c r="AA87" s="190">
        <v>232.43</v>
      </c>
      <c r="AB87" s="190"/>
      <c r="AC87" s="370"/>
      <c r="AD87" s="190"/>
      <c r="AE87" s="190"/>
      <c r="AF87" s="190"/>
      <c r="AG87" s="190">
        <f>H87*1%</f>
        <v>24.466250000000002</v>
      </c>
      <c r="AH87" s="473">
        <f t="shared" si="0"/>
        <v>578.74624999999992</v>
      </c>
      <c r="AI87" s="474">
        <f t="shared" si="4"/>
        <v>3721.3637499999995</v>
      </c>
      <c r="AJ87" s="175"/>
    </row>
    <row r="88" spans="1:36" ht="45" customHeight="1" x14ac:dyDescent="0.25">
      <c r="A88" s="174"/>
      <c r="B88" s="173" t="str">
        <f>PRESUPUESTO!A97</f>
        <v>MARCO ANTONIO TAPIA CORREA</v>
      </c>
      <c r="C88" s="174" t="str">
        <f>PRESUPUESTO!B97</f>
        <v>ANALISTA ESPECIALIZADO</v>
      </c>
      <c r="D88" s="374" t="s">
        <v>271</v>
      </c>
      <c r="E88" s="404" t="s">
        <v>272</v>
      </c>
      <c r="F88" s="371" t="str">
        <f>'SDI IMSS'!B54</f>
        <v>62-78-58-2527-4</v>
      </c>
      <c r="G88" s="190">
        <f>SUM(PRESUPUESTO!C97)</f>
        <v>6910.5</v>
      </c>
      <c r="H88" s="190">
        <f>SUM('BASE GRAVABLE'!C90)</f>
        <v>3455.25</v>
      </c>
      <c r="I88" s="190">
        <f>SUM('BASE GRAVABLE'!E90)</f>
        <v>385.5</v>
      </c>
      <c r="J88" s="190">
        <f>SUM('BASE GRAVABLE'!H90)</f>
        <v>0</v>
      </c>
      <c r="K88" s="190"/>
      <c r="L88" s="190"/>
      <c r="M88" s="190">
        <f>'BASE GRAVABLE'!K90</f>
        <v>0</v>
      </c>
      <c r="N88" s="190">
        <f>SUM('BASE GRAVABLE'!T90)</f>
        <v>0</v>
      </c>
      <c r="O88" s="190">
        <f>'BASE GRAVABLE'!Q90</f>
        <v>0</v>
      </c>
      <c r="P88" s="190">
        <f>'BASE GRAVABLE'!N90</f>
        <v>2764.2</v>
      </c>
      <c r="Q88" s="190">
        <f>'BASE GRAVABLE'!Z90</f>
        <v>196.94925000000001</v>
      </c>
      <c r="R88" s="190">
        <f>SUM('RETENCION ISR'!K91)</f>
        <v>0</v>
      </c>
      <c r="S88" s="190">
        <f>'BASE GRAVABLE'!Y90</f>
        <v>0</v>
      </c>
      <c r="T88" s="190">
        <f>'RETENCION ISR'!M91</f>
        <v>0</v>
      </c>
      <c r="U88" s="190">
        <f>'BASE GRAVABLE'!AA90</f>
        <v>0</v>
      </c>
      <c r="V88" s="190">
        <f>'BASE GRAVABLE'!AB90</f>
        <v>0</v>
      </c>
      <c r="W88" s="190">
        <f>'BASE GRAVABLE'!AC90</f>
        <v>0</v>
      </c>
      <c r="X88" s="472">
        <f t="shared" si="3"/>
        <v>6801.8992499999995</v>
      </c>
      <c r="Y88" s="190">
        <f>SUM('RETENCION ISR'!J91)+('RETENCION RETROACTIVOS'!T93)</f>
        <v>803.54</v>
      </c>
      <c r="Z88" s="192">
        <v>7.11</v>
      </c>
      <c r="AA88" s="190">
        <v>211.08</v>
      </c>
      <c r="AB88" s="190"/>
      <c r="AC88" s="370"/>
      <c r="AD88" s="190"/>
      <c r="AE88" s="190"/>
      <c r="AF88" s="190"/>
      <c r="AG88" s="190"/>
      <c r="AH88" s="473">
        <f t="shared" si="0"/>
        <v>1021.73</v>
      </c>
      <c r="AI88" s="474">
        <f t="shared" si="4"/>
        <v>5780.169249999999</v>
      </c>
      <c r="AJ88" s="175"/>
    </row>
    <row r="89" spans="1:36" ht="45" customHeight="1" x14ac:dyDescent="0.25">
      <c r="A89" s="174">
        <v>926731110</v>
      </c>
      <c r="B89" s="173" t="str">
        <f>PRESUPUESTO!A98</f>
        <v>GUILLERMINA GOMEZ MARTINEZ</v>
      </c>
      <c r="C89" s="174" t="str">
        <f>PRESUPUESTO!B98</f>
        <v>CAPTURISTA</v>
      </c>
      <c r="D89" s="374" t="s">
        <v>431</v>
      </c>
      <c r="E89" s="404" t="s">
        <v>348</v>
      </c>
      <c r="F89" s="371" t="str">
        <f>'SDI IMSS'!B55</f>
        <v>04-94-73-0527-4</v>
      </c>
      <c r="G89" s="190">
        <f>SUM(PRESUPUESTO!C98)</f>
        <v>5140.2</v>
      </c>
      <c r="H89" s="190">
        <f>SUM('BASE GRAVABLE'!C91)</f>
        <v>2570.1</v>
      </c>
      <c r="I89" s="190">
        <f>SUM('BASE GRAVABLE'!E91)</f>
        <v>385.5</v>
      </c>
      <c r="J89" s="190">
        <f>SUM('BASE GRAVABLE'!H91)</f>
        <v>0</v>
      </c>
      <c r="K89" s="190"/>
      <c r="L89" s="190"/>
      <c r="M89" s="190">
        <f>'BASE GRAVABLE'!K91</f>
        <v>0</v>
      </c>
      <c r="N89" s="190">
        <f>SUM('BASE GRAVABLE'!T91)</f>
        <v>0</v>
      </c>
      <c r="O89" s="190">
        <f>'BASE GRAVABLE'!Q91</f>
        <v>0</v>
      </c>
      <c r="P89" s="190">
        <f>'BASE GRAVABLE'!N91</f>
        <v>2056.08</v>
      </c>
      <c r="Q89" s="190">
        <f>'BASE GRAVABLE'!Z91</f>
        <v>0</v>
      </c>
      <c r="R89" s="190">
        <f>SUM('RETENCION ISR'!K92)</f>
        <v>0</v>
      </c>
      <c r="S89" s="190">
        <f>'BASE GRAVABLE'!Y91</f>
        <v>0</v>
      </c>
      <c r="T89" s="190">
        <f>'RETENCION ISR'!M92</f>
        <v>0</v>
      </c>
      <c r="U89" s="190">
        <f>'BASE GRAVABLE'!AA91</f>
        <v>0</v>
      </c>
      <c r="V89" s="190">
        <f>'BASE GRAVABLE'!AB91</f>
        <v>0</v>
      </c>
      <c r="W89" s="190">
        <f>'BASE GRAVABLE'!AC91</f>
        <v>0</v>
      </c>
      <c r="X89" s="472">
        <f t="shared" si="3"/>
        <v>5011.68</v>
      </c>
      <c r="Y89" s="190">
        <f>SUM('RETENCION ISR'!J92)+('RETENCION RETROACTIVOS'!T94)</f>
        <v>439.89</v>
      </c>
      <c r="Z89" s="192">
        <v>1.88</v>
      </c>
      <c r="AA89" s="190">
        <v>244.16</v>
      </c>
      <c r="AB89" s="190"/>
      <c r="AC89" s="370"/>
      <c r="AD89" s="190"/>
      <c r="AE89" s="190"/>
      <c r="AF89" s="190"/>
      <c r="AG89" s="190"/>
      <c r="AH89" s="473">
        <f t="shared" si="0"/>
        <v>685.93</v>
      </c>
      <c r="AI89" s="474">
        <f t="shared" si="4"/>
        <v>4325.75</v>
      </c>
      <c r="AJ89" s="175"/>
    </row>
    <row r="90" spans="1:36" ht="45" customHeight="1" x14ac:dyDescent="0.25">
      <c r="A90" s="174"/>
      <c r="B90" s="173" t="str">
        <f>PRESUPUESTO!A99</f>
        <v>NAYELI CASTAÑEDA CUEVAS</v>
      </c>
      <c r="C90" s="174" t="str">
        <f>PRESUPUESTO!B99</f>
        <v>CAPTURISTA</v>
      </c>
      <c r="D90" s="374" t="s">
        <v>329</v>
      </c>
      <c r="E90" s="404" t="s">
        <v>340</v>
      </c>
      <c r="F90" s="371" t="str">
        <f>'SDI IMSS'!B56</f>
        <v>04-10-87-1426-4</v>
      </c>
      <c r="G90" s="190">
        <f>SUM(PRESUPUESTO!C99)</f>
        <v>5140.2</v>
      </c>
      <c r="H90" s="190">
        <f>SUM('BASE GRAVABLE'!C92)</f>
        <v>2570.1</v>
      </c>
      <c r="I90" s="190">
        <f>SUM('BASE GRAVABLE'!E92)</f>
        <v>385.5</v>
      </c>
      <c r="J90" s="190">
        <f>SUM('BASE GRAVABLE'!H92)</f>
        <v>0</v>
      </c>
      <c r="K90" s="190"/>
      <c r="L90" s="190"/>
      <c r="M90" s="190">
        <f>'BASE GRAVABLE'!K92</f>
        <v>0</v>
      </c>
      <c r="N90" s="190">
        <f>SUM('BASE GRAVABLE'!T92)</f>
        <v>0</v>
      </c>
      <c r="O90" s="190">
        <f>'BASE GRAVABLE'!Q92</f>
        <v>0</v>
      </c>
      <c r="P90" s="190">
        <f>'BASE GRAVABLE'!N92</f>
        <v>2056.08</v>
      </c>
      <c r="Q90" s="190">
        <f>'BASE GRAVABLE'!Z92</f>
        <v>0</v>
      </c>
      <c r="R90" s="190">
        <f>SUM('RETENCION ISR'!K93)</f>
        <v>0</v>
      </c>
      <c r="S90" s="190">
        <f>'BASE GRAVABLE'!Y92</f>
        <v>446</v>
      </c>
      <c r="T90" s="190">
        <f>'RETENCION ISR'!M93</f>
        <v>0</v>
      </c>
      <c r="U90" s="190">
        <f>'BASE GRAVABLE'!AA92</f>
        <v>0</v>
      </c>
      <c r="V90" s="190">
        <f>'BASE GRAVABLE'!AB92</f>
        <v>0</v>
      </c>
      <c r="W90" s="190">
        <f>'BASE GRAVABLE'!AC92</f>
        <v>0</v>
      </c>
      <c r="X90" s="472">
        <f t="shared" si="3"/>
        <v>5457.68</v>
      </c>
      <c r="Y90" s="190">
        <f>SUM('RETENCION ISR'!J93)+('RETENCION RETROACTIVOS'!T95)</f>
        <v>519.80999999999995</v>
      </c>
      <c r="Z90" s="192">
        <v>3.72</v>
      </c>
      <c r="AA90" s="190">
        <v>244.16</v>
      </c>
      <c r="AB90" s="190"/>
      <c r="AC90" s="370"/>
      <c r="AD90" s="190"/>
      <c r="AE90" s="190"/>
      <c r="AF90" s="190"/>
      <c r="AG90" s="190">
        <f>H90*1%</f>
        <v>25.701000000000001</v>
      </c>
      <c r="AH90" s="473">
        <f t="shared" si="0"/>
        <v>793.39099999999996</v>
      </c>
      <c r="AI90" s="474">
        <f t="shared" si="4"/>
        <v>4664.2890000000007</v>
      </c>
      <c r="AJ90" s="175"/>
    </row>
    <row r="91" spans="1:36" ht="45" customHeight="1" x14ac:dyDescent="0.25">
      <c r="A91" s="174">
        <v>926731011</v>
      </c>
      <c r="B91" s="173" t="str">
        <f>PRESUPUESTO!A100</f>
        <v>LUCIEL ESMERALDA MEDINA MENDEZ</v>
      </c>
      <c r="C91" s="174" t="str">
        <f>PRESUPUESTO!B100</f>
        <v>SECRETARIA DE DEPARTAMENTO</v>
      </c>
      <c r="D91" s="404" t="s">
        <v>522</v>
      </c>
      <c r="E91" s="404" t="s">
        <v>350</v>
      </c>
      <c r="F91" s="371" t="str">
        <f>'SDI IMSS'!B57</f>
        <v>04-01-80-6583-1</v>
      </c>
      <c r="G91" s="190">
        <f>SUM(PRESUPUESTO!C100)</f>
        <v>4662.55</v>
      </c>
      <c r="H91" s="190">
        <f>SUM('BASE GRAVABLE'!C93)</f>
        <v>2331.2750000000001</v>
      </c>
      <c r="I91" s="190">
        <f>SUM('BASE GRAVABLE'!E93)</f>
        <v>385.5</v>
      </c>
      <c r="J91" s="190">
        <f>SUM('BASE GRAVABLE'!H93)</f>
        <v>0</v>
      </c>
      <c r="K91" s="190"/>
      <c r="L91" s="190"/>
      <c r="M91" s="190">
        <f>'BASE GRAVABLE'!K93</f>
        <v>0</v>
      </c>
      <c r="N91" s="190">
        <f>SUM('BASE GRAVABLE'!T93)</f>
        <v>0</v>
      </c>
      <c r="O91" s="190">
        <f>'BASE GRAVABLE'!Q93</f>
        <v>0</v>
      </c>
      <c r="P91" s="190">
        <f>'BASE GRAVABLE'!N93</f>
        <v>1865.0200000000002</v>
      </c>
      <c r="Q91" s="190">
        <f>'BASE GRAVABLE'!Z93</f>
        <v>0</v>
      </c>
      <c r="R91" s="190">
        <f>SUM('RETENCION ISR'!K94)</f>
        <v>0</v>
      </c>
      <c r="S91" s="190">
        <f>'BASE GRAVABLE'!Y93</f>
        <v>0</v>
      </c>
      <c r="T91" s="190">
        <f>'RETENCION ISR'!M94</f>
        <v>0</v>
      </c>
      <c r="U91" s="190">
        <f>'BASE GRAVABLE'!AA93</f>
        <v>0</v>
      </c>
      <c r="V91" s="190">
        <f>'BASE GRAVABLE'!AB93</f>
        <v>0</v>
      </c>
      <c r="W91" s="190">
        <f>'BASE GRAVABLE'!AC93</f>
        <v>0</v>
      </c>
      <c r="X91" s="472">
        <f t="shared" si="3"/>
        <v>4581.7950000000001</v>
      </c>
      <c r="Y91" s="190">
        <f>SUM('RETENCION ISR'!J94)+('RETENCION RETROACTIVOS'!T96)</f>
        <v>365.65</v>
      </c>
      <c r="Z91" s="192">
        <v>0.69</v>
      </c>
      <c r="AA91" s="190">
        <v>221.47</v>
      </c>
      <c r="AB91" s="190"/>
      <c r="AC91" s="370"/>
      <c r="AD91" s="190"/>
      <c r="AE91" s="190"/>
      <c r="AF91" s="190">
        <f>H91*1%</f>
        <v>23.312750000000001</v>
      </c>
      <c r="AG91" s="190"/>
      <c r="AH91" s="473">
        <f t="shared" si="0"/>
        <v>611.12275</v>
      </c>
      <c r="AI91" s="474">
        <v>3970.68</v>
      </c>
      <c r="AJ91" s="175"/>
    </row>
    <row r="92" spans="1:36" s="91" customFormat="1" ht="45" customHeight="1" thickBot="1" x14ac:dyDescent="0.3">
      <c r="A92" s="212"/>
      <c r="B92" s="124" t="s">
        <v>35</v>
      </c>
      <c r="C92" s="212"/>
      <c r="D92" s="124"/>
      <c r="E92" s="124"/>
      <c r="F92" s="303"/>
      <c r="G92" s="227">
        <f>SUM(G47:G91)</f>
        <v>264462.80000000005</v>
      </c>
      <c r="H92" s="227">
        <v>132231.51</v>
      </c>
      <c r="I92" s="227">
        <f>SUM(I47:I91)</f>
        <v>15034.5</v>
      </c>
      <c r="J92" s="227">
        <f t="shared" ref="J92:AD92" si="5">SUM(J47:J91)</f>
        <v>0</v>
      </c>
      <c r="K92" s="227">
        <f>SUM(K47:K91)</f>
        <v>0</v>
      </c>
      <c r="L92" s="227">
        <f>SUM(L47:L91)</f>
        <v>0</v>
      </c>
      <c r="M92" s="227">
        <v>402990.67</v>
      </c>
      <c r="N92" s="227">
        <f t="shared" si="5"/>
        <v>0</v>
      </c>
      <c r="O92" s="227">
        <f t="shared" si="5"/>
        <v>0</v>
      </c>
      <c r="P92" s="227">
        <v>98078.28</v>
      </c>
      <c r="Q92" s="227">
        <v>3224.3</v>
      </c>
      <c r="R92" s="227">
        <f>SUM(R47:R91)</f>
        <v>0</v>
      </c>
      <c r="S92" s="227">
        <f>SUM(S47:S91)</f>
        <v>5352</v>
      </c>
      <c r="T92" s="227">
        <f>SUM(T47:T91)</f>
        <v>0</v>
      </c>
      <c r="U92" s="227">
        <f t="shared" si="5"/>
        <v>0</v>
      </c>
      <c r="V92" s="227">
        <f t="shared" si="5"/>
        <v>0</v>
      </c>
      <c r="W92" s="227">
        <f t="shared" si="5"/>
        <v>0</v>
      </c>
      <c r="X92" s="227">
        <v>253920.59</v>
      </c>
      <c r="Y92" s="227">
        <f>SUM(Y47:Y91)</f>
        <v>29803.400000000009</v>
      </c>
      <c r="Z92" s="227">
        <f>SUM(Z47:Z91)</f>
        <v>275.06999999999994</v>
      </c>
      <c r="AA92" s="227">
        <f>SUM(AA47:AA91)</f>
        <v>11755.569999999998</v>
      </c>
      <c r="AB92" s="227">
        <f t="shared" si="5"/>
        <v>0</v>
      </c>
      <c r="AC92" s="227">
        <f>SUM(AC47:AC91)</f>
        <v>10556.97</v>
      </c>
      <c r="AD92" s="227">
        <f t="shared" si="5"/>
        <v>0</v>
      </c>
      <c r="AE92" s="227">
        <f>SUM(AE47:AE91)</f>
        <v>99.6</v>
      </c>
      <c r="AF92" s="227">
        <v>279.20999999999998</v>
      </c>
      <c r="AG92" s="227">
        <v>264.36</v>
      </c>
      <c r="AH92" s="227">
        <f>SUM(AH47:AH91)</f>
        <v>53034.180750000014</v>
      </c>
      <c r="AI92" s="227">
        <v>200886.41</v>
      </c>
      <c r="AJ92" s="227"/>
    </row>
    <row r="93" spans="1:36" ht="15.75" thickTop="1" x14ac:dyDescent="0.25"/>
    <row r="94" spans="1:36" x14ac:dyDescent="0.25">
      <c r="G94" s="456"/>
      <c r="H94" s="451"/>
      <c r="I94" s="451"/>
      <c r="J94" s="451"/>
      <c r="K94" s="451"/>
      <c r="L94" s="451"/>
      <c r="M94" s="451"/>
      <c r="N94" s="451"/>
      <c r="O94" s="451"/>
      <c r="P94" s="451"/>
      <c r="Q94" s="451"/>
      <c r="R94" s="451"/>
      <c r="S94" s="451"/>
      <c r="T94" s="451"/>
      <c r="U94" s="451"/>
      <c r="V94" s="451"/>
      <c r="W94" s="451"/>
      <c r="Y94" s="451"/>
      <c r="Z94" s="453"/>
      <c r="AA94" s="451"/>
      <c r="AB94" s="451"/>
      <c r="AC94" s="451"/>
      <c r="AD94" s="451"/>
      <c r="AE94" s="451"/>
      <c r="AF94" s="451"/>
      <c r="AG94" s="451"/>
      <c r="AH94" s="453"/>
      <c r="AI94" s="451"/>
      <c r="AJ94" s="451"/>
    </row>
    <row r="95" spans="1:36" x14ac:dyDescent="0.25">
      <c r="G95" s="456"/>
      <c r="H95" s="451"/>
      <c r="I95" s="451"/>
      <c r="J95" s="451"/>
      <c r="K95" s="451"/>
      <c r="L95" s="451"/>
      <c r="M95" s="451"/>
      <c r="N95" s="451"/>
      <c r="O95" s="451"/>
      <c r="P95" s="451"/>
      <c r="Q95" s="451"/>
      <c r="R95" s="451"/>
      <c r="S95" s="451"/>
      <c r="T95" s="451"/>
      <c r="U95" s="451"/>
      <c r="V95" s="451"/>
      <c r="W95" s="451"/>
      <c r="Y95" s="451"/>
      <c r="Z95" s="453"/>
      <c r="AA95" s="451"/>
      <c r="AB95" s="451"/>
      <c r="AC95" s="451"/>
      <c r="AD95" s="451"/>
      <c r="AE95" s="451"/>
      <c r="AF95" s="451"/>
      <c r="AG95" s="451"/>
      <c r="AH95" s="453"/>
      <c r="AI95" s="451"/>
      <c r="AJ95" s="451"/>
    </row>
    <row r="97" spans="3:36" x14ac:dyDescent="0.25">
      <c r="C97" s="501"/>
      <c r="D97" s="455"/>
      <c r="E97" s="455"/>
      <c r="F97" s="455"/>
      <c r="G97" s="455"/>
      <c r="H97" s="455"/>
      <c r="I97" s="455"/>
      <c r="J97" s="455"/>
      <c r="K97" s="455"/>
      <c r="L97" s="441" t="s">
        <v>630</v>
      </c>
      <c r="M97" s="171"/>
      <c r="N97" s="171"/>
      <c r="O97" s="171"/>
      <c r="P97" s="171"/>
      <c r="Q97" s="442"/>
      <c r="R97" s="442"/>
      <c r="S97" s="422"/>
      <c r="T97" s="422"/>
      <c r="U97" s="449" t="s">
        <v>649</v>
      </c>
      <c r="V97" s="422"/>
      <c r="W97" s="422"/>
      <c r="X97" s="423"/>
      <c r="Y97" s="422"/>
      <c r="AA97" s="292"/>
      <c r="AB97" s="499"/>
      <c r="AC97" s="499"/>
      <c r="AD97" s="499"/>
      <c r="AE97" s="499"/>
      <c r="AF97" s="499"/>
      <c r="AG97" s="499"/>
      <c r="AH97" s="499"/>
      <c r="AI97" s="499"/>
      <c r="AJ97" s="499"/>
    </row>
    <row r="98" spans="3:36" ht="12" x14ac:dyDescent="0.2">
      <c r="D98" s="183" t="s">
        <v>248</v>
      </c>
      <c r="E98" s="454"/>
      <c r="F98" s="454"/>
      <c r="G98" s="583" t="s">
        <v>175</v>
      </c>
      <c r="H98" s="583"/>
      <c r="I98" s="583"/>
      <c r="J98" s="171"/>
      <c r="L98" s="559" t="s">
        <v>627</v>
      </c>
      <c r="M98" s="559"/>
      <c r="N98" s="559"/>
      <c r="O98" s="559"/>
      <c r="P98" s="559"/>
      <c r="Q98" s="559"/>
      <c r="R98" s="559"/>
      <c r="S98" s="559"/>
      <c r="T98" s="559"/>
      <c r="U98" s="559"/>
      <c r="V98" s="559"/>
      <c r="W98" s="559"/>
      <c r="X98" s="559"/>
      <c r="Y98" s="559"/>
      <c r="AA98" s="500"/>
      <c r="AB98" s="500"/>
      <c r="AC98" s="500"/>
      <c r="AD98" s="500"/>
      <c r="AE98" s="500"/>
      <c r="AF98" s="585" t="s">
        <v>474</v>
      </c>
      <c r="AG98" s="585"/>
      <c r="AH98" s="585"/>
      <c r="AI98" s="585"/>
      <c r="AJ98" s="500"/>
    </row>
    <row r="99" spans="3:36" ht="12.75" customHeight="1" x14ac:dyDescent="0.2">
      <c r="D99" s="364" t="s">
        <v>207</v>
      </c>
      <c r="E99" s="364"/>
      <c r="F99" s="364"/>
      <c r="G99" s="584" t="s">
        <v>472</v>
      </c>
      <c r="H99" s="584"/>
      <c r="I99" s="584"/>
      <c r="J99" s="171"/>
      <c r="L99" s="559" t="s">
        <v>188</v>
      </c>
      <c r="M99" s="559"/>
      <c r="N99" s="559"/>
      <c r="O99" s="559"/>
      <c r="P99" s="559"/>
      <c r="Q99" s="559"/>
      <c r="R99" s="559"/>
      <c r="S99" s="559"/>
      <c r="T99" s="559"/>
      <c r="U99" s="559"/>
      <c r="V99" s="559"/>
      <c r="W99" s="559"/>
      <c r="X99" s="559"/>
      <c r="Y99" s="559"/>
      <c r="AA99" s="363"/>
      <c r="AB99" s="363"/>
      <c r="AC99" s="363"/>
      <c r="AD99" s="363"/>
      <c r="AE99" s="363"/>
      <c r="AF99" s="585" t="s">
        <v>369</v>
      </c>
      <c r="AG99" s="585"/>
      <c r="AH99" s="585"/>
      <c r="AI99" s="585"/>
      <c r="AJ99" s="363"/>
    </row>
    <row r="100" spans="3:36" ht="12.75" customHeight="1" x14ac:dyDescent="0.2">
      <c r="D100" s="363" t="s">
        <v>472</v>
      </c>
      <c r="E100" s="363"/>
      <c r="F100" s="363"/>
      <c r="G100" s="559" t="s">
        <v>473</v>
      </c>
      <c r="H100" s="559"/>
      <c r="I100" s="559"/>
      <c r="J100" s="171"/>
      <c r="L100" s="559" t="s">
        <v>628</v>
      </c>
      <c r="M100" s="559"/>
      <c r="N100" s="559"/>
      <c r="O100" s="559"/>
      <c r="P100" s="559"/>
      <c r="Q100" s="559"/>
      <c r="R100" s="559"/>
      <c r="S100" s="559"/>
      <c r="T100" s="559"/>
      <c r="U100" s="559"/>
      <c r="V100" s="559"/>
      <c r="W100" s="559"/>
      <c r="X100" s="559"/>
      <c r="Y100" s="559"/>
      <c r="AA100" s="363"/>
      <c r="AB100" s="363"/>
      <c r="AC100" s="363"/>
      <c r="AD100" s="363"/>
      <c r="AE100" s="363"/>
      <c r="AF100" s="585" t="s">
        <v>323</v>
      </c>
      <c r="AG100" s="585"/>
      <c r="AH100" s="585"/>
      <c r="AI100" s="585"/>
      <c r="AJ100" s="363"/>
    </row>
    <row r="101" spans="3:36" x14ac:dyDescent="0.25">
      <c r="E101" s="171"/>
      <c r="F101" s="171"/>
      <c r="G101" s="201"/>
      <c r="H101" s="171"/>
      <c r="I101" s="171"/>
      <c r="J101" s="171"/>
      <c r="M101" s="171"/>
      <c r="N101" s="171"/>
      <c r="O101" s="171"/>
      <c r="P101" s="171"/>
      <c r="Q101" s="422"/>
      <c r="R101" s="422"/>
      <c r="S101" s="422"/>
      <c r="T101" s="422"/>
      <c r="U101" s="422"/>
      <c r="V101" s="422"/>
      <c r="W101" s="422"/>
      <c r="X101" s="423"/>
      <c r="Y101" s="422"/>
    </row>
  </sheetData>
  <mergeCells count="43">
    <mergeCell ref="T71:T72"/>
    <mergeCell ref="U71:U72"/>
    <mergeCell ref="V71:V72"/>
    <mergeCell ref="W71:W72"/>
    <mergeCell ref="AE71:AE72"/>
    <mergeCell ref="B2:AI2"/>
    <mergeCell ref="B3:AI3"/>
    <mergeCell ref="B4:AI4"/>
    <mergeCell ref="B5:AI5"/>
    <mergeCell ref="H7:X7"/>
    <mergeCell ref="Y7:AH7"/>
    <mergeCell ref="W8:W9"/>
    <mergeCell ref="S8:S9"/>
    <mergeCell ref="L99:Y99"/>
    <mergeCell ref="H70:X70"/>
    <mergeCell ref="Y70:AH70"/>
    <mergeCell ref="M71:M72"/>
    <mergeCell ref="P71:P72"/>
    <mergeCell ref="S71:S72"/>
    <mergeCell ref="V8:V9"/>
    <mergeCell ref="P8:P9"/>
    <mergeCell ref="AE8:AE9"/>
    <mergeCell ref="M8:M9"/>
    <mergeCell ref="U8:U9"/>
    <mergeCell ref="T8:T9"/>
    <mergeCell ref="W45:W46"/>
    <mergeCell ref="AE45:AE46"/>
    <mergeCell ref="G100:I100"/>
    <mergeCell ref="H44:X44"/>
    <mergeCell ref="Y44:AH44"/>
    <mergeCell ref="M45:M46"/>
    <mergeCell ref="P45:P46"/>
    <mergeCell ref="S45:S46"/>
    <mergeCell ref="T45:T46"/>
    <mergeCell ref="U45:U46"/>
    <mergeCell ref="V45:V46"/>
    <mergeCell ref="G98:I98"/>
    <mergeCell ref="G99:I99"/>
    <mergeCell ref="AF98:AI98"/>
    <mergeCell ref="AF99:AI99"/>
    <mergeCell ref="AF100:AI100"/>
    <mergeCell ref="L98:Y98"/>
    <mergeCell ref="L100:Y100"/>
  </mergeCells>
  <phoneticPr fontId="0" type="noConversion"/>
  <pageMargins left="0.39370078740157483" right="0.19685039370078741" top="0.55118110236220474" bottom="0.27559055118110237" header="0.27559055118110237" footer="0.31496062992125984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101</xdr:row>
                <xdr:rowOff>0</xdr:rowOff>
              </from>
              <to>
                <xdr:col>34</xdr:col>
                <xdr:colOff>161925</xdr:colOff>
                <xdr:row>101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zoomScale="75" workbookViewId="0">
      <selection activeCell="B15" sqref="B15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61" t="s">
        <v>118</v>
      </c>
      <c r="I7" s="562"/>
      <c r="J7" s="563"/>
      <c r="K7" s="36" t="s">
        <v>136</v>
      </c>
      <c r="L7" s="561" t="s">
        <v>126</v>
      </c>
      <c r="M7" s="562"/>
      <c r="N7" s="563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4"/>
      <c r="B10" s="123"/>
      <c r="C10" s="123"/>
      <c r="D10" s="123"/>
      <c r="E10" s="123"/>
      <c r="F10" s="215"/>
      <c r="G10" s="123"/>
      <c r="H10" s="215"/>
      <c r="I10" s="217"/>
      <c r="J10" s="217"/>
      <c r="K10" s="215"/>
      <c r="L10" s="215"/>
      <c r="M10" s="217"/>
      <c r="N10" s="217"/>
    </row>
    <row r="11" spans="1:14" ht="18.95" customHeight="1" x14ac:dyDescent="0.2">
      <c r="A11" s="390" t="s">
        <v>214</v>
      </c>
      <c r="B11" s="439">
        <v>40</v>
      </c>
      <c r="C11" s="107">
        <v>305.5</v>
      </c>
      <c r="D11" s="107">
        <v>19.28</v>
      </c>
      <c r="E11" s="107">
        <v>10.95</v>
      </c>
      <c r="F11" s="145"/>
      <c r="G11" s="129"/>
      <c r="H11" s="35">
        <f t="shared" ref="H11:H44" si="0">SUM(C11/4)*(F11+G11)</f>
        <v>0</v>
      </c>
      <c r="I11" s="216">
        <f t="shared" ref="I11:I28" si="1">SUM(D11/4)*F11+G11</f>
        <v>0</v>
      </c>
      <c r="J11" s="216">
        <f t="shared" ref="J11:J23" si="2">SUM(E11/4)*(F11+G11)</f>
        <v>0</v>
      </c>
      <c r="K11" s="145"/>
      <c r="L11" s="35">
        <f t="shared" ref="L11:L23" si="3">ROUND((C11/4)*K11,2)</f>
        <v>0</v>
      </c>
      <c r="M11" s="216">
        <f t="shared" ref="M11:M23" si="4">ROUND((D11/4)*K11,2)</f>
        <v>0</v>
      </c>
      <c r="N11" s="216">
        <f t="shared" ref="N11:N23" si="5">ROUND((E11/4)*K11,2)</f>
        <v>0</v>
      </c>
    </row>
    <row r="12" spans="1:14" ht="18.95" customHeight="1" x14ac:dyDescent="0.2">
      <c r="A12" s="391" t="s">
        <v>416</v>
      </c>
      <c r="B12" s="424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6">
        <f t="shared" si="1"/>
        <v>0</v>
      </c>
      <c r="J12" s="216">
        <f t="shared" si="2"/>
        <v>0</v>
      </c>
      <c r="K12" s="145"/>
      <c r="L12" s="35">
        <f t="shared" si="3"/>
        <v>0</v>
      </c>
      <c r="M12" s="216">
        <f t="shared" si="4"/>
        <v>0</v>
      </c>
      <c r="N12" s="216">
        <f t="shared" si="5"/>
        <v>0</v>
      </c>
    </row>
    <row r="13" spans="1:14" ht="18.95" customHeight="1" x14ac:dyDescent="0.2">
      <c r="A13" s="391" t="s">
        <v>446</v>
      </c>
      <c r="B13" s="439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6">
        <f t="shared" si="1"/>
        <v>0</v>
      </c>
      <c r="J13" s="216">
        <f t="shared" si="2"/>
        <v>0</v>
      </c>
      <c r="K13" s="145"/>
      <c r="L13" s="35">
        <f t="shared" si="3"/>
        <v>0</v>
      </c>
      <c r="M13" s="216">
        <f t="shared" si="4"/>
        <v>0</v>
      </c>
      <c r="N13" s="216">
        <f t="shared" si="5"/>
        <v>0</v>
      </c>
    </row>
    <row r="14" spans="1:14" ht="18.95" customHeight="1" x14ac:dyDescent="0.2">
      <c r="A14" s="391" t="s">
        <v>491</v>
      </c>
      <c r="B14" s="439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6">
        <f t="shared" si="1"/>
        <v>0</v>
      </c>
      <c r="J14" s="216">
        <f t="shared" si="2"/>
        <v>0</v>
      </c>
      <c r="K14" s="145"/>
      <c r="L14" s="35">
        <f t="shared" si="3"/>
        <v>0</v>
      </c>
      <c r="M14" s="216">
        <f t="shared" si="4"/>
        <v>0</v>
      </c>
      <c r="N14" s="216">
        <f t="shared" si="5"/>
        <v>0</v>
      </c>
    </row>
    <row r="15" spans="1:14" ht="18.95" customHeight="1" thickBot="1" x14ac:dyDescent="0.25">
      <c r="A15" s="392" t="s">
        <v>501</v>
      </c>
      <c r="B15" s="439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6">
        <f t="shared" si="1"/>
        <v>0</v>
      </c>
      <c r="J15" s="216">
        <f t="shared" si="2"/>
        <v>0</v>
      </c>
      <c r="K15" s="145"/>
      <c r="L15" s="35">
        <f t="shared" si="3"/>
        <v>0</v>
      </c>
      <c r="M15" s="216">
        <f t="shared" si="4"/>
        <v>0</v>
      </c>
      <c r="N15" s="216">
        <f t="shared" si="5"/>
        <v>0</v>
      </c>
    </row>
    <row r="16" spans="1:14" ht="18.95" customHeight="1" x14ac:dyDescent="0.2">
      <c r="A16" s="390" t="s">
        <v>262</v>
      </c>
      <c r="B16" s="439">
        <v>21</v>
      </c>
      <c r="C16" s="107">
        <v>305.5</v>
      </c>
      <c r="D16" s="107">
        <v>19.28</v>
      </c>
      <c r="E16" s="107">
        <v>10.95</v>
      </c>
      <c r="F16" s="145"/>
      <c r="G16" s="129"/>
      <c r="H16" s="35">
        <f t="shared" si="0"/>
        <v>0</v>
      </c>
      <c r="I16" s="216">
        <f t="shared" si="1"/>
        <v>0</v>
      </c>
      <c r="J16" s="216">
        <f t="shared" si="2"/>
        <v>0</v>
      </c>
      <c r="K16" s="145"/>
      <c r="L16" s="35">
        <f t="shared" si="3"/>
        <v>0</v>
      </c>
      <c r="M16" s="216">
        <f t="shared" si="4"/>
        <v>0</v>
      </c>
      <c r="N16" s="216">
        <f t="shared" si="5"/>
        <v>0</v>
      </c>
    </row>
    <row r="17" spans="1:14" ht="18.95" customHeight="1" x14ac:dyDescent="0.2">
      <c r="A17" s="391" t="s">
        <v>276</v>
      </c>
      <c r="B17" s="439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6">
        <f t="shared" si="1"/>
        <v>0</v>
      </c>
      <c r="J17" s="216">
        <f t="shared" si="2"/>
        <v>0</v>
      </c>
      <c r="K17" s="145"/>
      <c r="L17" s="35">
        <f t="shared" si="3"/>
        <v>0</v>
      </c>
      <c r="M17" s="216">
        <f t="shared" si="4"/>
        <v>0</v>
      </c>
      <c r="N17" s="216">
        <f t="shared" si="5"/>
        <v>0</v>
      </c>
    </row>
    <row r="18" spans="1:14" ht="18.95" customHeight="1" x14ac:dyDescent="0.2">
      <c r="A18" s="391" t="s">
        <v>492</v>
      </c>
      <c r="B18" s="439">
        <v>16</v>
      </c>
      <c r="C18" s="107">
        <v>305.5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6">
        <f t="shared" si="1"/>
        <v>0</v>
      </c>
      <c r="J18" s="216">
        <f t="shared" si="2"/>
        <v>0</v>
      </c>
      <c r="K18" s="145"/>
      <c r="L18" s="35">
        <f>ROUND((C18/4)*K18,2)</f>
        <v>0</v>
      </c>
      <c r="M18" s="216">
        <f>ROUND((D18/4)*K18,2)</f>
        <v>0</v>
      </c>
      <c r="N18" s="216">
        <f>ROUND((E18/4)*K18,2)</f>
        <v>0</v>
      </c>
    </row>
    <row r="19" spans="1:14" ht="18.95" customHeight="1" x14ac:dyDescent="0.2">
      <c r="A19" s="391" t="s">
        <v>502</v>
      </c>
      <c r="B19" s="439">
        <v>29</v>
      </c>
      <c r="C19" s="107">
        <v>305.5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6">
        <f t="shared" si="1"/>
        <v>0</v>
      </c>
      <c r="J19" s="216">
        <f t="shared" si="2"/>
        <v>0</v>
      </c>
      <c r="K19" s="145"/>
      <c r="L19" s="35">
        <f>ROUND((C19/4)*K19,2)</f>
        <v>0</v>
      </c>
      <c r="M19" s="216">
        <f>ROUND((D19/4)*K19,2)</f>
        <v>0</v>
      </c>
      <c r="N19" s="216">
        <f>ROUND((E19/4)*K19,2)</f>
        <v>0</v>
      </c>
    </row>
    <row r="20" spans="1:14" ht="18.95" customHeight="1" x14ac:dyDescent="0.2">
      <c r="A20" s="391" t="s">
        <v>503</v>
      </c>
      <c r="B20" s="439">
        <v>33</v>
      </c>
      <c r="C20" s="107">
        <v>305.5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16">
        <f t="shared" si="1"/>
        <v>0</v>
      </c>
      <c r="J20" s="216">
        <f t="shared" si="2"/>
        <v>0</v>
      </c>
      <c r="K20" s="145"/>
      <c r="L20" s="35">
        <f>ROUND((C20/4)*K20,2)</f>
        <v>0</v>
      </c>
      <c r="M20" s="216">
        <f>ROUND((D20/4)*K20,2)</f>
        <v>0</v>
      </c>
      <c r="N20" s="216">
        <f>ROUND((E20/4)*K20,2)</f>
        <v>0</v>
      </c>
    </row>
    <row r="21" spans="1:14" ht="18.95" customHeight="1" x14ac:dyDescent="0.2">
      <c r="A21" s="391" t="s">
        <v>447</v>
      </c>
      <c r="B21" s="439">
        <v>38</v>
      </c>
      <c r="C21" s="107">
        <v>305.5</v>
      </c>
      <c r="D21" s="107">
        <v>19.28</v>
      </c>
      <c r="E21" s="107">
        <v>10.95</v>
      </c>
      <c r="F21" s="145"/>
      <c r="G21" s="129"/>
      <c r="H21" s="35">
        <f>SUM(C21/4)*(F21+G21)</f>
        <v>0</v>
      </c>
      <c r="I21" s="216">
        <f t="shared" si="1"/>
        <v>0</v>
      </c>
      <c r="J21" s="216">
        <f t="shared" si="2"/>
        <v>0</v>
      </c>
      <c r="K21" s="145"/>
      <c r="L21" s="35">
        <f>ROUND((C21/4)*K21,2)</f>
        <v>0</v>
      </c>
      <c r="M21" s="216">
        <f>ROUND((D21/4)*K21,2)</f>
        <v>0</v>
      </c>
      <c r="N21" s="216">
        <f>ROUND((E21/4)*K21,2)</f>
        <v>0</v>
      </c>
    </row>
    <row r="22" spans="1:14" ht="18.95" customHeight="1" thickBot="1" x14ac:dyDescent="0.25">
      <c r="A22" s="393" t="s">
        <v>216</v>
      </c>
      <c r="B22" s="438">
        <v>26</v>
      </c>
      <c r="C22" s="403">
        <v>348.3</v>
      </c>
      <c r="D22" s="403">
        <v>19.28</v>
      </c>
      <c r="E22" s="403">
        <v>11.95</v>
      </c>
      <c r="F22" s="145"/>
      <c r="G22" s="129"/>
      <c r="H22" s="35">
        <f>SUM(C22/4)*(F22+G22)</f>
        <v>0</v>
      </c>
      <c r="I22" s="216">
        <f t="shared" si="1"/>
        <v>0</v>
      </c>
      <c r="J22" s="216">
        <f t="shared" si="2"/>
        <v>0</v>
      </c>
      <c r="K22" s="145"/>
      <c r="L22" s="35">
        <f>ROUND((C22/4)*K22,2)</f>
        <v>0</v>
      </c>
      <c r="M22" s="216">
        <f>ROUND((D22/4)*K22,2)</f>
        <v>0</v>
      </c>
      <c r="N22" s="216">
        <f>ROUND((E22/4)*K22,2)</f>
        <v>0</v>
      </c>
    </row>
    <row r="23" spans="1:14" ht="18.95" customHeight="1" x14ac:dyDescent="0.2">
      <c r="A23" s="390" t="s">
        <v>277</v>
      </c>
      <c r="B23" s="439">
        <v>40</v>
      </c>
      <c r="C23" s="107">
        <v>305.5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6">
        <f t="shared" si="1"/>
        <v>0</v>
      </c>
      <c r="J23" s="216">
        <f t="shared" si="2"/>
        <v>0</v>
      </c>
      <c r="K23" s="145"/>
      <c r="L23" s="35">
        <f t="shared" si="3"/>
        <v>0</v>
      </c>
      <c r="M23" s="216">
        <f t="shared" si="4"/>
        <v>0</v>
      </c>
      <c r="N23" s="216">
        <f t="shared" si="5"/>
        <v>0</v>
      </c>
    </row>
    <row r="24" spans="1:14" ht="18.95" customHeight="1" x14ac:dyDescent="0.2">
      <c r="A24" s="391" t="s">
        <v>283</v>
      </c>
      <c r="B24" s="439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6">
        <f>SUM(D24/4)*F24+G24</f>
        <v>0</v>
      </c>
      <c r="J24" s="216">
        <f t="shared" ref="J24:J31" si="7">SUM(E24/4)*(F24+G24)</f>
        <v>0</v>
      </c>
      <c r="K24" s="145"/>
      <c r="L24" s="35">
        <f t="shared" ref="L24:L29" si="8">ROUND((C24/4)*K24,2)</f>
        <v>0</v>
      </c>
      <c r="M24" s="216">
        <f t="shared" ref="M24:M29" si="9">ROUND((D24/4)*K24,2)</f>
        <v>0</v>
      </c>
      <c r="N24" s="216">
        <f t="shared" ref="N24:N29" si="10">ROUND((E24/4)*K24,2)</f>
        <v>0</v>
      </c>
    </row>
    <row r="25" spans="1:14" ht="18.95" customHeight="1" x14ac:dyDescent="0.2">
      <c r="A25" s="391" t="s">
        <v>424</v>
      </c>
      <c r="B25" s="439">
        <v>40</v>
      </c>
      <c r="C25" s="107">
        <v>305.5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6">
        <f>SUM(D25/4)*F25+G25</f>
        <v>0</v>
      </c>
      <c r="J25" s="216">
        <f t="shared" si="7"/>
        <v>0</v>
      </c>
      <c r="K25" s="145"/>
      <c r="L25" s="35">
        <f t="shared" si="8"/>
        <v>0</v>
      </c>
      <c r="M25" s="216">
        <f t="shared" si="9"/>
        <v>0</v>
      </c>
      <c r="N25" s="216">
        <f t="shared" si="10"/>
        <v>0</v>
      </c>
    </row>
    <row r="26" spans="1:14" ht="18.95" customHeight="1" x14ac:dyDescent="0.2">
      <c r="A26" s="394" t="s">
        <v>418</v>
      </c>
      <c r="B26" s="438">
        <v>40</v>
      </c>
      <c r="C26" s="403">
        <v>348.3</v>
      </c>
      <c r="D26" s="403">
        <v>19.28</v>
      </c>
      <c r="E26" s="403">
        <v>11.95</v>
      </c>
      <c r="F26" s="145"/>
      <c r="G26" s="129"/>
      <c r="H26" s="35">
        <f t="shared" si="6"/>
        <v>0</v>
      </c>
      <c r="I26" s="216">
        <f t="shared" si="1"/>
        <v>0</v>
      </c>
      <c r="J26" s="216">
        <f t="shared" si="7"/>
        <v>0</v>
      </c>
      <c r="K26" s="145"/>
      <c r="L26" s="35">
        <f t="shared" si="8"/>
        <v>0</v>
      </c>
      <c r="M26" s="216">
        <f t="shared" si="9"/>
        <v>0</v>
      </c>
      <c r="N26" s="216">
        <f t="shared" si="10"/>
        <v>0</v>
      </c>
    </row>
    <row r="27" spans="1:14" ht="18.95" customHeight="1" x14ac:dyDescent="0.2">
      <c r="A27" s="394" t="s">
        <v>261</v>
      </c>
      <c r="B27" s="438">
        <v>15</v>
      </c>
      <c r="C27" s="403">
        <v>348.3</v>
      </c>
      <c r="D27" s="403">
        <v>19.28</v>
      </c>
      <c r="E27" s="403">
        <v>11.95</v>
      </c>
      <c r="F27" s="145"/>
      <c r="G27" s="129"/>
      <c r="H27" s="35">
        <f t="shared" si="6"/>
        <v>0</v>
      </c>
      <c r="I27" s="216">
        <f t="shared" si="1"/>
        <v>0</v>
      </c>
      <c r="J27" s="216">
        <f t="shared" si="7"/>
        <v>0</v>
      </c>
      <c r="K27" s="145"/>
      <c r="L27" s="35">
        <f t="shared" si="8"/>
        <v>0</v>
      </c>
      <c r="M27" s="216">
        <f t="shared" si="9"/>
        <v>0</v>
      </c>
      <c r="N27" s="218">
        <f t="shared" si="10"/>
        <v>0</v>
      </c>
    </row>
    <row r="28" spans="1:14" ht="18.95" customHeight="1" thickBot="1" x14ac:dyDescent="0.25">
      <c r="A28" s="392" t="s">
        <v>558</v>
      </c>
      <c r="B28" s="439">
        <v>10</v>
      </c>
      <c r="C28" s="107">
        <v>305.5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6">
        <f t="shared" si="1"/>
        <v>0</v>
      </c>
      <c r="J28" s="216">
        <f t="shared" si="7"/>
        <v>0</v>
      </c>
      <c r="K28" s="145"/>
      <c r="L28" s="35">
        <f t="shared" si="8"/>
        <v>0</v>
      </c>
      <c r="M28" s="216">
        <f t="shared" si="9"/>
        <v>0</v>
      </c>
      <c r="N28" s="216">
        <f t="shared" si="10"/>
        <v>0</v>
      </c>
    </row>
    <row r="29" spans="1:14" ht="18.95" customHeight="1" x14ac:dyDescent="0.2">
      <c r="A29" s="390" t="s">
        <v>213</v>
      </c>
      <c r="B29" s="439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6">
        <f>SUM(D29/4)*F29+G29</f>
        <v>0</v>
      </c>
      <c r="J29" s="216">
        <f t="shared" si="7"/>
        <v>0</v>
      </c>
      <c r="K29" s="145"/>
      <c r="L29" s="35">
        <f t="shared" si="8"/>
        <v>0</v>
      </c>
      <c r="M29" s="216">
        <f t="shared" si="9"/>
        <v>0</v>
      </c>
      <c r="N29" s="216">
        <f t="shared" si="10"/>
        <v>0</v>
      </c>
    </row>
    <row r="30" spans="1:14" ht="18.95" customHeight="1" x14ac:dyDescent="0.2">
      <c r="A30" s="394" t="s">
        <v>215</v>
      </c>
      <c r="B30" s="438">
        <v>40</v>
      </c>
      <c r="C30" s="403">
        <v>348.3</v>
      </c>
      <c r="D30" s="403">
        <v>19.28</v>
      </c>
      <c r="E30" s="403">
        <v>11.95</v>
      </c>
      <c r="F30" s="145"/>
      <c r="G30" s="129"/>
      <c r="H30" s="35">
        <f t="shared" si="0"/>
        <v>0</v>
      </c>
      <c r="I30" s="216">
        <f t="shared" ref="I30:I44" si="11">SUM(D30/4)*F30+G30</f>
        <v>0</v>
      </c>
      <c r="J30" s="216">
        <f t="shared" si="7"/>
        <v>0</v>
      </c>
      <c r="K30" s="145"/>
      <c r="L30" s="35">
        <f t="shared" ref="L30:L48" si="12">ROUND((C30/4)*K30,2)</f>
        <v>0</v>
      </c>
      <c r="M30" s="216">
        <f t="shared" ref="M30:M48" si="13">ROUND((D30/4)*K30,2)</f>
        <v>0</v>
      </c>
      <c r="N30" s="216">
        <f t="shared" ref="N30:N48" si="14">ROUND((E30/4)*K30,2)</f>
        <v>0</v>
      </c>
    </row>
    <row r="31" spans="1:14" ht="18.95" customHeight="1" x14ac:dyDescent="0.2">
      <c r="A31" s="391" t="s">
        <v>263</v>
      </c>
      <c r="B31" s="439">
        <v>40</v>
      </c>
      <c r="C31" s="107">
        <v>305.5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6">
        <f t="shared" si="11"/>
        <v>0</v>
      </c>
      <c r="J31" s="216">
        <f t="shared" si="7"/>
        <v>0</v>
      </c>
      <c r="K31" s="145"/>
      <c r="L31" s="35">
        <f t="shared" si="12"/>
        <v>0</v>
      </c>
      <c r="M31" s="216">
        <f t="shared" si="13"/>
        <v>0</v>
      </c>
      <c r="N31" s="216">
        <f t="shared" si="14"/>
        <v>0</v>
      </c>
    </row>
    <row r="32" spans="1:14" ht="18.95" customHeight="1" x14ac:dyDescent="0.2">
      <c r="A32" s="391" t="s">
        <v>316</v>
      </c>
      <c r="B32" s="439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6">
        <f t="shared" si="11"/>
        <v>0</v>
      </c>
      <c r="J32" s="216">
        <f t="shared" ref="J32:J46" si="15">SUM(E32/4)*(F32+G32)</f>
        <v>0</v>
      </c>
      <c r="K32" s="145"/>
      <c r="L32" s="35">
        <f t="shared" si="12"/>
        <v>0</v>
      </c>
      <c r="M32" s="216">
        <f t="shared" si="13"/>
        <v>0</v>
      </c>
      <c r="N32" s="216">
        <f t="shared" si="14"/>
        <v>0</v>
      </c>
    </row>
    <row r="33" spans="1:14" ht="18.95" customHeight="1" x14ac:dyDescent="0.2">
      <c r="A33" s="391" t="s">
        <v>421</v>
      </c>
      <c r="B33" s="439">
        <v>34</v>
      </c>
      <c r="C33" s="107">
        <v>305.5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6">
        <f t="shared" si="11"/>
        <v>0</v>
      </c>
      <c r="J33" s="216">
        <f t="shared" si="15"/>
        <v>0</v>
      </c>
      <c r="K33" s="145"/>
      <c r="L33" s="35">
        <f t="shared" si="12"/>
        <v>0</v>
      </c>
      <c r="M33" s="216">
        <f t="shared" si="13"/>
        <v>0</v>
      </c>
      <c r="N33" s="216">
        <f t="shared" si="14"/>
        <v>0</v>
      </c>
    </row>
    <row r="34" spans="1:14" ht="18.95" customHeight="1" x14ac:dyDescent="0.2">
      <c r="A34" s="391" t="s">
        <v>490</v>
      </c>
      <c r="B34" s="439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6">
        <f t="shared" si="11"/>
        <v>0</v>
      </c>
      <c r="J34" s="216">
        <f t="shared" si="15"/>
        <v>0</v>
      </c>
      <c r="K34" s="145"/>
      <c r="L34" s="35">
        <f t="shared" si="12"/>
        <v>0</v>
      </c>
      <c r="M34" s="216">
        <f t="shared" si="13"/>
        <v>0</v>
      </c>
      <c r="N34" s="216">
        <f t="shared" si="14"/>
        <v>0</v>
      </c>
    </row>
    <row r="35" spans="1:14" ht="18.95" customHeight="1" thickBot="1" x14ac:dyDescent="0.25">
      <c r="A35" s="393" t="s">
        <v>217</v>
      </c>
      <c r="B35" s="438">
        <v>31</v>
      </c>
      <c r="C35" s="403">
        <v>348.3</v>
      </c>
      <c r="D35" s="403">
        <v>19.28</v>
      </c>
      <c r="E35" s="403">
        <v>11.95</v>
      </c>
      <c r="F35" s="145"/>
      <c r="G35" s="129"/>
      <c r="H35" s="35">
        <f>SUM(C35/4)*(F35+G35)</f>
        <v>0</v>
      </c>
      <c r="I35" s="216">
        <f t="shared" si="11"/>
        <v>0</v>
      </c>
      <c r="J35" s="216">
        <f t="shared" si="15"/>
        <v>0</v>
      </c>
      <c r="K35" s="145"/>
      <c r="L35" s="35">
        <f>ROUND((C35/4)*K35,2)</f>
        <v>0</v>
      </c>
      <c r="M35" s="216">
        <f>ROUND((D35/4)*K35,2)</f>
        <v>0</v>
      </c>
      <c r="N35" s="218">
        <f>ROUND((E35/4)*K35,2)</f>
        <v>0</v>
      </c>
    </row>
    <row r="36" spans="1:14" ht="18.95" customHeight="1" x14ac:dyDescent="0.2">
      <c r="A36" s="395" t="s">
        <v>282</v>
      </c>
      <c r="B36" s="438">
        <v>40</v>
      </c>
      <c r="C36" s="403">
        <v>348.3</v>
      </c>
      <c r="D36" s="403">
        <v>19.28</v>
      </c>
      <c r="E36" s="403">
        <v>11.95</v>
      </c>
      <c r="F36" s="145"/>
      <c r="G36" s="129"/>
      <c r="H36" s="35">
        <f t="shared" si="0"/>
        <v>0</v>
      </c>
      <c r="I36" s="216">
        <f t="shared" si="11"/>
        <v>0</v>
      </c>
      <c r="J36" s="216">
        <f t="shared" si="15"/>
        <v>0</v>
      </c>
      <c r="K36" s="145"/>
      <c r="L36" s="35">
        <f t="shared" si="12"/>
        <v>0</v>
      </c>
      <c r="M36" s="216">
        <f t="shared" si="13"/>
        <v>0</v>
      </c>
      <c r="N36" s="216">
        <f t="shared" si="14"/>
        <v>0</v>
      </c>
    </row>
    <row r="37" spans="1:14" ht="18.95" customHeight="1" x14ac:dyDescent="0.2">
      <c r="A37" s="394" t="s">
        <v>260</v>
      </c>
      <c r="B37" s="438">
        <v>40</v>
      </c>
      <c r="C37" s="403">
        <v>348.3</v>
      </c>
      <c r="D37" s="403">
        <v>19.28</v>
      </c>
      <c r="E37" s="403">
        <v>11.95</v>
      </c>
      <c r="F37" s="145"/>
      <c r="G37" s="129"/>
      <c r="H37" s="35">
        <f t="shared" si="0"/>
        <v>0</v>
      </c>
      <c r="I37" s="216">
        <f t="shared" si="11"/>
        <v>0</v>
      </c>
      <c r="J37" s="216">
        <f t="shared" si="15"/>
        <v>0</v>
      </c>
      <c r="K37" s="145"/>
      <c r="L37" s="35">
        <f t="shared" si="12"/>
        <v>0</v>
      </c>
      <c r="M37" s="216">
        <f t="shared" si="13"/>
        <v>0</v>
      </c>
      <c r="N37" s="218">
        <f t="shared" si="14"/>
        <v>0</v>
      </c>
    </row>
    <row r="38" spans="1:14" ht="18.95" customHeight="1" x14ac:dyDescent="0.2">
      <c r="A38" s="391" t="s">
        <v>386</v>
      </c>
      <c r="B38" s="439">
        <v>35</v>
      </c>
      <c r="C38" s="107">
        <v>305.5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6">
        <f t="shared" si="11"/>
        <v>0</v>
      </c>
      <c r="J38" s="216">
        <f t="shared" si="15"/>
        <v>0</v>
      </c>
      <c r="K38" s="145"/>
      <c r="L38" s="35">
        <f t="shared" si="12"/>
        <v>0</v>
      </c>
      <c r="M38" s="216">
        <f t="shared" si="13"/>
        <v>0</v>
      </c>
      <c r="N38" s="216">
        <f t="shared" si="14"/>
        <v>0</v>
      </c>
    </row>
    <row r="39" spans="1:14" ht="18.95" customHeight="1" x14ac:dyDescent="0.2">
      <c r="A39" s="391" t="s">
        <v>489</v>
      </c>
      <c r="B39" s="439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6">
        <f t="shared" si="11"/>
        <v>0</v>
      </c>
      <c r="J39" s="216">
        <f t="shared" si="15"/>
        <v>0</v>
      </c>
      <c r="K39" s="145"/>
      <c r="L39" s="35">
        <f t="shared" si="12"/>
        <v>0</v>
      </c>
      <c r="M39" s="216">
        <f t="shared" si="13"/>
        <v>0</v>
      </c>
      <c r="N39" s="216">
        <f t="shared" si="14"/>
        <v>0</v>
      </c>
    </row>
    <row r="40" spans="1:14" ht="18.95" customHeight="1" x14ac:dyDescent="0.2">
      <c r="A40" s="391" t="s">
        <v>417</v>
      </c>
      <c r="B40" s="439">
        <v>36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6">
        <f t="shared" si="11"/>
        <v>0</v>
      </c>
      <c r="J40" s="216">
        <f t="shared" si="15"/>
        <v>0</v>
      </c>
      <c r="K40" s="145"/>
      <c r="L40" s="35">
        <f t="shared" si="12"/>
        <v>0</v>
      </c>
      <c r="M40" s="216">
        <f t="shared" si="13"/>
        <v>0</v>
      </c>
      <c r="N40" s="216">
        <f t="shared" si="14"/>
        <v>0</v>
      </c>
    </row>
    <row r="41" spans="1:14" ht="18.95" customHeight="1" x14ac:dyDescent="0.2">
      <c r="A41" s="391" t="s">
        <v>615</v>
      </c>
      <c r="B41" s="439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6">
        <f t="shared" si="11"/>
        <v>0</v>
      </c>
      <c r="J41" s="216">
        <f t="shared" si="15"/>
        <v>0</v>
      </c>
      <c r="K41" s="145"/>
      <c r="L41" s="35">
        <f t="shared" ref="L41:L47" si="16">ROUND((C41/4)*K41,2)</f>
        <v>0</v>
      </c>
      <c r="M41" s="216">
        <f t="shared" ref="M41:M47" si="17">ROUND((D41/4)*K41,2)</f>
        <v>0</v>
      </c>
      <c r="N41" s="216">
        <f t="shared" ref="N41:N47" si="18">ROUND((E41/4)*K41,2)</f>
        <v>0</v>
      </c>
    </row>
    <row r="42" spans="1:14" ht="18.95" customHeight="1" x14ac:dyDescent="0.2">
      <c r="A42" s="391" t="s">
        <v>573</v>
      </c>
      <c r="B42" s="439">
        <v>25</v>
      </c>
      <c r="C42" s="107">
        <v>305.5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6">
        <f t="shared" si="11"/>
        <v>0</v>
      </c>
      <c r="J42" s="216">
        <f t="shared" si="15"/>
        <v>0</v>
      </c>
      <c r="K42" s="145"/>
      <c r="L42" s="35">
        <f t="shared" si="16"/>
        <v>0</v>
      </c>
      <c r="M42" s="216">
        <f t="shared" si="17"/>
        <v>0</v>
      </c>
      <c r="N42" s="216">
        <f t="shared" si="18"/>
        <v>0</v>
      </c>
    </row>
    <row r="43" spans="1:14" ht="18.95" customHeight="1" x14ac:dyDescent="0.2">
      <c r="A43" s="391" t="s">
        <v>574</v>
      </c>
      <c r="B43" s="439">
        <v>20</v>
      </c>
      <c r="C43" s="107">
        <v>305.5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6">
        <f t="shared" si="11"/>
        <v>0</v>
      </c>
      <c r="J43" s="216">
        <f t="shared" si="15"/>
        <v>0</v>
      </c>
      <c r="K43" s="145"/>
      <c r="L43" s="35">
        <f t="shared" si="16"/>
        <v>0</v>
      </c>
      <c r="M43" s="216">
        <f t="shared" si="17"/>
        <v>0</v>
      </c>
      <c r="N43" s="216">
        <f t="shared" si="18"/>
        <v>0</v>
      </c>
    </row>
    <row r="44" spans="1:14" ht="18.95" customHeight="1" x14ac:dyDescent="0.2">
      <c r="A44" s="391" t="s">
        <v>575</v>
      </c>
      <c r="B44" s="439">
        <v>19</v>
      </c>
      <c r="C44" s="107">
        <v>305.5</v>
      </c>
      <c r="D44" s="107">
        <v>19.28</v>
      </c>
      <c r="E44" s="107">
        <v>10.95</v>
      </c>
      <c r="F44" s="145"/>
      <c r="G44" s="129"/>
      <c r="H44" s="35">
        <f t="shared" si="0"/>
        <v>0</v>
      </c>
      <c r="I44" s="216">
        <f t="shared" si="11"/>
        <v>0</v>
      </c>
      <c r="J44" s="216">
        <f t="shared" si="15"/>
        <v>0</v>
      </c>
      <c r="K44" s="145"/>
      <c r="L44" s="35">
        <f t="shared" si="16"/>
        <v>0</v>
      </c>
      <c r="M44" s="216">
        <f t="shared" si="17"/>
        <v>0</v>
      </c>
      <c r="N44" s="216">
        <f t="shared" si="18"/>
        <v>0</v>
      </c>
    </row>
    <row r="45" spans="1:14" ht="18.95" customHeight="1" x14ac:dyDescent="0.2">
      <c r="A45" s="391" t="s">
        <v>576</v>
      </c>
      <c r="B45" s="439">
        <v>36</v>
      </c>
      <c r="C45" s="107">
        <v>305.5</v>
      </c>
      <c r="D45" s="107">
        <v>19.28</v>
      </c>
      <c r="E45" s="107">
        <v>10.95</v>
      </c>
      <c r="F45" s="145"/>
      <c r="G45" s="129"/>
      <c r="H45" s="35">
        <f t="shared" ref="H45:H50" si="19">SUM(C45/4)*(F45+G45)</f>
        <v>0</v>
      </c>
      <c r="I45" s="216">
        <f t="shared" ref="I45:J48" si="20">SUM(D45/4)*F45+G45</f>
        <v>0</v>
      </c>
      <c r="J45" s="216">
        <f t="shared" si="15"/>
        <v>0</v>
      </c>
      <c r="K45" s="145"/>
      <c r="L45" s="35">
        <f t="shared" si="16"/>
        <v>0</v>
      </c>
      <c r="M45" s="216">
        <f t="shared" si="17"/>
        <v>0</v>
      </c>
      <c r="N45" s="216">
        <f t="shared" si="18"/>
        <v>0</v>
      </c>
    </row>
    <row r="46" spans="1:14" ht="18.95" customHeight="1" x14ac:dyDescent="0.2">
      <c r="A46" s="391" t="s">
        <v>577</v>
      </c>
      <c r="B46" s="439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19"/>
        <v>0</v>
      </c>
      <c r="I46" s="216">
        <f t="shared" si="20"/>
        <v>0</v>
      </c>
      <c r="J46" s="216">
        <f t="shared" si="15"/>
        <v>0</v>
      </c>
      <c r="K46" s="145"/>
      <c r="L46" s="35">
        <f t="shared" si="16"/>
        <v>0</v>
      </c>
      <c r="M46" s="216">
        <f t="shared" si="17"/>
        <v>0</v>
      </c>
      <c r="N46" s="216">
        <f t="shared" si="18"/>
        <v>0</v>
      </c>
    </row>
    <row r="47" spans="1:14" ht="18.95" customHeight="1" thickBot="1" x14ac:dyDescent="0.25">
      <c r="A47" s="392" t="s">
        <v>578</v>
      </c>
      <c r="B47" s="439">
        <v>8</v>
      </c>
      <c r="C47" s="107">
        <v>305.5</v>
      </c>
      <c r="D47" s="107">
        <v>19.28</v>
      </c>
      <c r="E47" s="107">
        <v>10.95</v>
      </c>
      <c r="F47" s="145"/>
      <c r="G47" s="129"/>
      <c r="H47" s="35">
        <f t="shared" si="19"/>
        <v>0</v>
      </c>
      <c r="I47" s="216">
        <f t="shared" si="20"/>
        <v>0</v>
      </c>
      <c r="J47" s="216">
        <f>SUM(E47/4)*(F47+G47)</f>
        <v>0</v>
      </c>
      <c r="K47" s="145"/>
      <c r="L47" s="35">
        <f t="shared" si="16"/>
        <v>0</v>
      </c>
      <c r="M47" s="216">
        <f t="shared" si="17"/>
        <v>0</v>
      </c>
      <c r="N47" s="216">
        <f t="shared" si="18"/>
        <v>0</v>
      </c>
    </row>
    <row r="48" spans="1:14" ht="18.95" customHeight="1" thickBot="1" x14ac:dyDescent="0.25">
      <c r="A48" s="392" t="s">
        <v>619</v>
      </c>
      <c r="B48" s="439">
        <v>25</v>
      </c>
      <c r="C48" s="220">
        <v>305.5</v>
      </c>
      <c r="D48" s="250">
        <v>19.28</v>
      </c>
      <c r="E48" s="250">
        <v>10.95</v>
      </c>
      <c r="F48" s="222"/>
      <c r="G48" s="219"/>
      <c r="H48" s="221">
        <f t="shared" si="19"/>
        <v>0</v>
      </c>
      <c r="I48" s="221">
        <f t="shared" si="20"/>
        <v>0</v>
      </c>
      <c r="J48" s="221">
        <f t="shared" si="20"/>
        <v>0</v>
      </c>
      <c r="K48" s="222"/>
      <c r="L48" s="197">
        <f t="shared" si="12"/>
        <v>0</v>
      </c>
      <c r="M48" s="221">
        <f t="shared" si="13"/>
        <v>0</v>
      </c>
      <c r="N48" s="223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19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1173</v>
      </c>
      <c r="C51" s="146"/>
      <c r="D51" s="104"/>
      <c r="E51" s="105"/>
      <c r="F51" s="146">
        <f t="shared" ref="F51:K51" si="21">SUM(F11:F40)</f>
        <v>0</v>
      </c>
      <c r="G51" s="146">
        <f t="shared" si="21"/>
        <v>0</v>
      </c>
      <c r="H51" s="104">
        <f t="shared" si="21"/>
        <v>0</v>
      </c>
      <c r="I51" s="104">
        <f t="shared" si="21"/>
        <v>0</v>
      </c>
      <c r="J51" s="104">
        <f t="shared" si="21"/>
        <v>0</v>
      </c>
      <c r="K51" s="104">
        <f t="shared" si="21"/>
        <v>0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10" t="s">
        <v>563</v>
      </c>
      <c r="C58" s="106">
        <f>B35+B36+B37+B30+B27+B26+B22</f>
        <v>232</v>
      </c>
    </row>
    <row r="60" spans="1:14" x14ac:dyDescent="0.2">
      <c r="B60" s="410" t="s">
        <v>564</v>
      </c>
      <c r="C60" s="106">
        <f>B11+B12+B13+B14+B15+B16+B18+B17+B19+B20+B21+B23+B24+B25+B28+B29+B31+B32+B33+B34+B38+B39+B40+B42+B43+B44+B45+B46+B47</f>
        <v>891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S11" activePane="bottomRight" state="frozen"/>
      <selection activeCell="B15" sqref="B15"/>
      <selection pane="topRight" activeCell="B15" sqref="B15"/>
      <selection pane="bottomLeft" activeCell="B15" sqref="B15"/>
      <selection pane="bottomRight" activeCell="B15" sqref="B15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5" width="12.28515625" style="156" customWidth="1"/>
    <col min="26" max="26" width="13.7109375" style="156" customWidth="1"/>
    <col min="27" max="27" width="11.140625" style="156" customWidth="1"/>
    <col min="28" max="28" width="20.140625" style="189" customWidth="1"/>
    <col min="29" max="29" width="22" style="189" customWidth="1"/>
    <col min="30" max="30" width="19.7109375" style="203" customWidth="1"/>
    <col min="31" max="33" width="11.140625" style="156" customWidth="1"/>
    <col min="34" max="34" width="19.42578125" style="209" customWidth="1"/>
    <col min="35" max="35" width="20.85546875" style="209" customWidth="1"/>
    <col min="36" max="36" width="18.85546875" style="249" customWidth="1"/>
    <col min="37" max="37" width="18.85546875" style="256" customWidth="1"/>
    <col min="38" max="38" width="18.85546875" style="259" customWidth="1"/>
    <col min="39" max="39" width="14.7109375" style="157" customWidth="1"/>
    <col min="40" max="40" width="14.140625" style="168" customWidth="1"/>
    <col min="41" max="48" width="14.140625" style="419" customWidth="1"/>
    <col min="49" max="49" width="14.140625" style="420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0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531" t="s">
        <v>4</v>
      </c>
      <c r="D7" s="532"/>
      <c r="E7" s="532"/>
      <c r="F7" s="535"/>
      <c r="G7" s="531" t="s">
        <v>12</v>
      </c>
      <c r="H7" s="532"/>
      <c r="I7" s="532"/>
      <c r="J7" s="532"/>
      <c r="K7" s="532"/>
      <c r="L7" s="535"/>
      <c r="M7" s="531" t="s">
        <v>34</v>
      </c>
      <c r="N7" s="532"/>
      <c r="O7" s="532"/>
      <c r="P7" s="532"/>
      <c r="Q7" s="532"/>
      <c r="R7" s="535"/>
      <c r="S7" s="539" t="s">
        <v>36</v>
      </c>
      <c r="T7" s="539"/>
      <c r="U7" s="539"/>
      <c r="V7" s="539" t="s">
        <v>37</v>
      </c>
      <c r="W7" s="539"/>
      <c r="X7" s="539"/>
      <c r="Y7" s="539" t="s">
        <v>147</v>
      </c>
      <c r="Z7" s="539"/>
      <c r="AA7" s="531"/>
      <c r="AB7" s="188" t="s">
        <v>171</v>
      </c>
      <c r="AC7" s="254" t="s">
        <v>309</v>
      </c>
      <c r="AD7" s="260"/>
      <c r="AE7" s="539" t="s">
        <v>145</v>
      </c>
      <c r="AF7" s="539"/>
      <c r="AG7" s="539"/>
      <c r="AH7" s="595" t="s">
        <v>657</v>
      </c>
      <c r="AI7" s="595" t="s">
        <v>658</v>
      </c>
      <c r="AJ7" s="595" t="s">
        <v>643</v>
      </c>
      <c r="AK7" s="592" t="s">
        <v>647</v>
      </c>
      <c r="AL7" s="592" t="s">
        <v>602</v>
      </c>
      <c r="AM7" s="592" t="s">
        <v>614</v>
      </c>
      <c r="AN7" s="592" t="s">
        <v>603</v>
      </c>
      <c r="AO7" s="592" t="s">
        <v>604</v>
      </c>
      <c r="AP7" s="592" t="s">
        <v>605</v>
      </c>
      <c r="AQ7" s="592" t="s">
        <v>606</v>
      </c>
      <c r="AR7" s="592" t="s">
        <v>607</v>
      </c>
      <c r="AS7" s="592" t="s">
        <v>607</v>
      </c>
      <c r="AT7" s="592" t="s">
        <v>608</v>
      </c>
      <c r="AU7" s="592" t="s">
        <v>609</v>
      </c>
      <c r="AV7" s="592" t="s">
        <v>610</v>
      </c>
      <c r="AW7" s="592" t="s">
        <v>613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242</v>
      </c>
      <c r="AC8" s="40" t="s">
        <v>310</v>
      </c>
      <c r="AD8" s="598" t="s">
        <v>621</v>
      </c>
      <c r="AE8" s="37" t="s">
        <v>1</v>
      </c>
      <c r="AF8" s="37" t="s">
        <v>32</v>
      </c>
      <c r="AG8" s="33" t="s">
        <v>33</v>
      </c>
      <c r="AH8" s="596"/>
      <c r="AI8" s="596"/>
      <c r="AJ8" s="596"/>
      <c r="AK8" s="593"/>
      <c r="AL8" s="593"/>
      <c r="AM8" s="593"/>
      <c r="AN8" s="593"/>
      <c r="AO8" s="593"/>
      <c r="AP8" s="593"/>
      <c r="AQ8" s="593"/>
      <c r="AR8" s="593"/>
      <c r="AS8" s="593"/>
      <c r="AT8" s="593"/>
      <c r="AU8" s="593"/>
      <c r="AV8" s="593"/>
      <c r="AW8" s="593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305</v>
      </c>
      <c r="AD9" s="599"/>
      <c r="AE9" s="96"/>
      <c r="AF9" s="96"/>
      <c r="AG9" s="97"/>
      <c r="AH9" s="597"/>
      <c r="AI9" s="597"/>
      <c r="AJ9" s="597"/>
      <c r="AK9" s="594"/>
      <c r="AL9" s="594"/>
      <c r="AM9" s="594"/>
      <c r="AN9" s="594"/>
      <c r="AO9" s="594"/>
      <c r="AP9" s="594"/>
      <c r="AQ9" s="594"/>
      <c r="AR9" s="594"/>
      <c r="AS9" s="594"/>
      <c r="AT9" s="594"/>
      <c r="AU9" s="594"/>
      <c r="AV9" s="594"/>
      <c r="AW9" s="594"/>
      <c r="AX9" s="448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214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0</v>
      </c>
      <c r="E11" s="9">
        <f>SUM('INCIDENCIAS asimilables'!L11)</f>
        <v>0</v>
      </c>
      <c r="F11" s="9">
        <f t="shared" ref="F11:F48" si="0">SUM(B11*(C11/2))-D11+E11</f>
        <v>6110</v>
      </c>
      <c r="G11" s="9">
        <f>SUM('INCIDENCIAS asimilables'!D11)</f>
        <v>19.28</v>
      </c>
      <c r="H11" s="9">
        <f>SUM('INCIDENCIAS asimilables'!I11)</f>
        <v>0</v>
      </c>
      <c r="I11" s="9">
        <f>SUM('INCIDENCIAS asimilables'!M11)</f>
        <v>0</v>
      </c>
      <c r="J11" s="9">
        <f t="shared" ref="J11:J48" si="1">SUM(B11*(G11/2))-H11+I11</f>
        <v>385.6</v>
      </c>
      <c r="K11" s="9">
        <f t="shared" ref="K11:K40" si="2">SUM(J11*100%)</f>
        <v>385.6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0</v>
      </c>
      <c r="O11" s="35">
        <f>SUM('INCIDENCIAS asimilables'!N11)</f>
        <v>0</v>
      </c>
      <c r="P11" s="9">
        <f t="shared" ref="P11:P48" si="4">SUM(B11*(M11/2))-N11+O11</f>
        <v>219</v>
      </c>
      <c r="Q11" s="9">
        <f t="shared" ref="Q11:Q40" si="5">P11</f>
        <v>219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>IF(S11&gt;(63.77*30),63.77*30,S11)</f>
        <v>0</v>
      </c>
      <c r="V11" s="147"/>
      <c r="W11" s="35">
        <f t="shared" ref="W11:W48" si="8">SUM(V11-X11)</f>
        <v>0</v>
      </c>
      <c r="X11" s="9">
        <f t="shared" ref="X11:X48" si="9">IF(V11&gt;(63.77*15),63.77*15,V11)/2</f>
        <v>0</v>
      </c>
      <c r="Y11" s="107">
        <v>2018.7</v>
      </c>
      <c r="Z11" s="34">
        <f>SUM(Y11*100%)</f>
        <v>2018.7</v>
      </c>
      <c r="AA11" s="34">
        <f>SUM(Y11-Z11)</f>
        <v>0</v>
      </c>
      <c r="AB11" s="9">
        <f>F11*10%</f>
        <v>611</v>
      </c>
      <c r="AC11" s="9"/>
      <c r="AD11" s="38"/>
      <c r="AE11" s="107">
        <v>0</v>
      </c>
      <c r="AF11" s="34">
        <f t="shared" ref="AF11:AF40" si="10">SUM(AE11*100%)</f>
        <v>0</v>
      </c>
      <c r="AG11" s="34">
        <f t="shared" ref="AG11:AG40" si="11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9344.3000000000011</v>
      </c>
      <c r="AY11" s="102">
        <f t="shared" ref="AY11:AY40" si="12">SUM(L11+R11+U11+X11+AA11+AG11)</f>
        <v>0</v>
      </c>
      <c r="AZ11" s="102">
        <f t="shared" ref="AZ11:AZ40" si="13">SUM(AX11:AY11)</f>
        <v>9344.3000000000011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ref="U12:U48" si="14">IF(S12&gt;(63.77*30),63.77*30,S12)</f>
        <v>0</v>
      </c>
      <c r="V12" s="147"/>
      <c r="W12" s="35">
        <f t="shared" si="8"/>
        <v>0</v>
      </c>
      <c r="X12" s="9">
        <f t="shared" si="9"/>
        <v>0</v>
      </c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10"/>
        <v>0</v>
      </c>
      <c r="AG12" s="34">
        <f t="shared" si="11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5">SUM(F12+K12+Q12+T12+W12+Z12+AF12+AC12+AM12+AH12+AI12+AJ12+AN12+AB12+AK12+AL12+AD12+AO12+AP12+AQ12+AR12+AS12+AT12+AU12+AV12)</f>
        <v>0</v>
      </c>
      <c r="AY12" s="102">
        <f t="shared" si="12"/>
        <v>0</v>
      </c>
      <c r="AZ12" s="102">
        <f t="shared" si="13"/>
        <v>0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14"/>
        <v>0</v>
      </c>
      <c r="V13" s="147"/>
      <c r="W13" s="35">
        <f t="shared" si="8"/>
        <v>0</v>
      </c>
      <c r="X13" s="9">
        <f t="shared" si="9"/>
        <v>0</v>
      </c>
      <c r="Y13" s="107"/>
      <c r="Z13" s="34">
        <f>SUM(Y13*100%)</f>
        <v>0</v>
      </c>
      <c r="AA13" s="34">
        <f t="shared" ref="AA13:AA26" si="16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10"/>
        <v>0</v>
      </c>
      <c r="AG13" s="34">
        <f t="shared" si="11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5"/>
        <v>6981.585</v>
      </c>
      <c r="AY13" s="102">
        <f t="shared" si="12"/>
        <v>0</v>
      </c>
      <c r="AZ13" s="102">
        <f t="shared" si="13"/>
        <v>6981.585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5499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14"/>
        <v>0</v>
      </c>
      <c r="V14" s="147"/>
      <c r="W14" s="35">
        <f t="shared" si="8"/>
        <v>0</v>
      </c>
      <c r="X14" s="9">
        <f t="shared" si="9"/>
        <v>0</v>
      </c>
      <c r="Y14" s="107"/>
      <c r="Z14" s="34">
        <f t="shared" ref="Z14:Z25" si="17">SUM(Y14*100%)</f>
        <v>0</v>
      </c>
      <c r="AA14" s="34">
        <f t="shared" si="16"/>
        <v>0</v>
      </c>
      <c r="AB14" s="9"/>
      <c r="AC14" s="9"/>
      <c r="AD14" s="38"/>
      <c r="AE14" s="107">
        <v>0</v>
      </c>
      <c r="AF14" s="34">
        <f t="shared" si="10"/>
        <v>0</v>
      </c>
      <c r="AG14" s="34">
        <f t="shared" si="11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5"/>
        <v>6043.14</v>
      </c>
      <c r="AY14" s="102">
        <f t="shared" si="12"/>
        <v>0</v>
      </c>
      <c r="AZ14" s="102">
        <f t="shared" si="13"/>
        <v>6043.14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14"/>
        <v>0</v>
      </c>
      <c r="V15" s="147"/>
      <c r="W15" s="35">
        <f t="shared" si="8"/>
        <v>0</v>
      </c>
      <c r="X15" s="9">
        <f t="shared" si="9"/>
        <v>0</v>
      </c>
      <c r="Y15" s="107"/>
      <c r="Z15" s="34">
        <f t="shared" si="17"/>
        <v>0</v>
      </c>
      <c r="AA15" s="34">
        <f t="shared" si="16"/>
        <v>0</v>
      </c>
      <c r="AB15" s="9"/>
      <c r="AC15" s="9"/>
      <c r="AD15" s="38"/>
      <c r="AE15" s="107">
        <v>0</v>
      </c>
      <c r="AF15" s="34">
        <f t="shared" si="10"/>
        <v>0</v>
      </c>
      <c r="AG15" s="34">
        <f t="shared" si="11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5"/>
        <v>5875.2749999999996</v>
      </c>
      <c r="AY15" s="102">
        <f t="shared" si="12"/>
        <v>0</v>
      </c>
      <c r="AZ15" s="102">
        <f t="shared" si="13"/>
        <v>5875.2749999999996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21</v>
      </c>
      <c r="C16" s="9">
        <f>'INCIDENCIAS asimilables'!C16</f>
        <v>305.5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3207.75</v>
      </c>
      <c r="G16" s="9">
        <f>SUM('INCIDENCIAS asimilables'!D16)</f>
        <v>19.28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202.44</v>
      </c>
      <c r="K16" s="9">
        <f t="shared" si="2"/>
        <v>202.44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114.97499999999999</v>
      </c>
      <c r="Q16" s="9">
        <f t="shared" si="5"/>
        <v>114.97499999999999</v>
      </c>
      <c r="R16" s="34">
        <f t="shared" si="6"/>
        <v>0</v>
      </c>
      <c r="S16" s="9"/>
      <c r="T16" s="35">
        <f t="shared" si="7"/>
        <v>0</v>
      </c>
      <c r="U16" s="9">
        <f t="shared" si="14"/>
        <v>0</v>
      </c>
      <c r="V16" s="147"/>
      <c r="W16" s="35">
        <f t="shared" si="8"/>
        <v>0</v>
      </c>
      <c r="X16" s="9">
        <f t="shared" si="9"/>
        <v>0</v>
      </c>
      <c r="Y16" s="107"/>
      <c r="Z16" s="34">
        <f t="shared" si="17"/>
        <v>0</v>
      </c>
      <c r="AA16" s="34">
        <f t="shared" si="16"/>
        <v>0</v>
      </c>
      <c r="AB16" s="9"/>
      <c r="AC16" s="9"/>
      <c r="AD16" s="38"/>
      <c r="AE16" s="107">
        <v>0</v>
      </c>
      <c r="AF16" s="34">
        <f t="shared" si="10"/>
        <v>0</v>
      </c>
      <c r="AG16" s="34">
        <f t="shared" si="11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5"/>
        <v>3525.165</v>
      </c>
      <c r="AY16" s="102">
        <f t="shared" si="12"/>
        <v>0</v>
      </c>
      <c r="AZ16" s="102">
        <f t="shared" si="13"/>
        <v>3525.165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14"/>
        <v>0</v>
      </c>
      <c r="V17" s="147"/>
      <c r="W17" s="35">
        <f t="shared" si="8"/>
        <v>0</v>
      </c>
      <c r="X17" s="9">
        <f t="shared" si="9"/>
        <v>0</v>
      </c>
      <c r="Y17" s="107"/>
      <c r="Z17" s="34">
        <f t="shared" si="17"/>
        <v>0</v>
      </c>
      <c r="AA17" s="34">
        <f t="shared" si="16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10"/>
        <v>0</v>
      </c>
      <c r="AG17" s="34">
        <f t="shared" si="11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5"/>
        <v>6623.5550000000003</v>
      </c>
      <c r="AY17" s="102">
        <f t="shared" si="12"/>
        <v>0</v>
      </c>
      <c r="AZ17" s="102">
        <f t="shared" si="13"/>
        <v>6623.5550000000003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2444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154.24</v>
      </c>
      <c r="K18" s="9">
        <f t="shared" si="2"/>
        <v>154.24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87.6</v>
      </c>
      <c r="Q18" s="9">
        <f t="shared" si="5"/>
        <v>87.6</v>
      </c>
      <c r="R18" s="34">
        <f t="shared" si="6"/>
        <v>0</v>
      </c>
      <c r="S18" s="9"/>
      <c r="T18" s="35">
        <f t="shared" si="7"/>
        <v>0</v>
      </c>
      <c r="U18" s="9">
        <f t="shared" si="14"/>
        <v>0</v>
      </c>
      <c r="V18" s="147"/>
      <c r="W18" s="35">
        <f t="shared" si="8"/>
        <v>0</v>
      </c>
      <c r="X18" s="9">
        <f t="shared" si="9"/>
        <v>0</v>
      </c>
      <c r="Y18" s="107"/>
      <c r="Z18" s="34">
        <f t="shared" si="17"/>
        <v>0</v>
      </c>
      <c r="AA18" s="34">
        <f t="shared" si="16"/>
        <v>0</v>
      </c>
      <c r="AB18" s="9"/>
      <c r="AC18" s="9"/>
      <c r="AD18" s="38"/>
      <c r="AE18" s="107">
        <v>0</v>
      </c>
      <c r="AF18" s="34">
        <f t="shared" si="10"/>
        <v>0</v>
      </c>
      <c r="AG18" s="34">
        <f t="shared" si="11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5"/>
        <v>2685.8399999999997</v>
      </c>
      <c r="AY18" s="102">
        <f t="shared" si="12"/>
        <v>0</v>
      </c>
      <c r="AZ18" s="102">
        <f t="shared" si="13"/>
        <v>2685.8399999999997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4429.75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14"/>
        <v>0</v>
      </c>
      <c r="V19" s="147"/>
      <c r="W19" s="35">
        <f t="shared" si="8"/>
        <v>0</v>
      </c>
      <c r="X19" s="9">
        <f t="shared" si="9"/>
        <v>0</v>
      </c>
      <c r="Y19" s="107"/>
      <c r="Z19" s="34">
        <f t="shared" si="17"/>
        <v>0</v>
      </c>
      <c r="AA19" s="34">
        <f t="shared" si="16"/>
        <v>0</v>
      </c>
      <c r="AB19" s="9"/>
      <c r="AC19" s="9"/>
      <c r="AD19" s="38"/>
      <c r="AE19" s="107">
        <v>0</v>
      </c>
      <c r="AF19" s="34">
        <f t="shared" si="10"/>
        <v>0</v>
      </c>
      <c r="AG19" s="34">
        <f t="shared" si="11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5"/>
        <v>4868.085</v>
      </c>
      <c r="AY19" s="102">
        <f t="shared" si="12"/>
        <v>0</v>
      </c>
      <c r="AZ19" s="102">
        <f t="shared" si="13"/>
        <v>4868.085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5040.75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318.12</v>
      </c>
      <c r="K20" s="9">
        <f t="shared" si="2"/>
        <v>318.12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180.67499999999998</v>
      </c>
      <c r="Q20" s="9">
        <f t="shared" si="5"/>
        <v>180.67499999999998</v>
      </c>
      <c r="R20" s="34">
        <f t="shared" si="6"/>
        <v>0</v>
      </c>
      <c r="S20" s="9"/>
      <c r="T20" s="35">
        <f t="shared" si="7"/>
        <v>0</v>
      </c>
      <c r="U20" s="9">
        <f t="shared" si="14"/>
        <v>0</v>
      </c>
      <c r="V20" s="147"/>
      <c r="W20" s="35">
        <f t="shared" si="8"/>
        <v>0</v>
      </c>
      <c r="X20" s="9">
        <f t="shared" si="9"/>
        <v>0</v>
      </c>
      <c r="Y20" s="107"/>
      <c r="Z20" s="34">
        <f t="shared" si="17"/>
        <v>0</v>
      </c>
      <c r="AA20" s="34">
        <f t="shared" si="16"/>
        <v>0</v>
      </c>
      <c r="AB20" s="9"/>
      <c r="AC20" s="9"/>
      <c r="AD20" s="38"/>
      <c r="AE20" s="107">
        <v>0</v>
      </c>
      <c r="AF20" s="34">
        <f t="shared" si="10"/>
        <v>0</v>
      </c>
      <c r="AG20" s="34">
        <f t="shared" si="11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5"/>
        <v>5539.5450000000001</v>
      </c>
      <c r="AY20" s="102">
        <f t="shared" si="12"/>
        <v>0</v>
      </c>
      <c r="AZ20" s="102">
        <f t="shared" si="13"/>
        <v>5539.5450000000001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0</v>
      </c>
      <c r="E21" s="9">
        <f>SUM('INCIDENCIAS asimilables'!L21)</f>
        <v>0</v>
      </c>
      <c r="F21" s="9">
        <f t="shared" si="0"/>
        <v>5804.5</v>
      </c>
      <c r="G21" s="9">
        <f>SUM('INCIDENCIAS asimilables'!D21)</f>
        <v>19.28</v>
      </c>
      <c r="H21" s="9">
        <f>SUM('INCIDENCIAS asimilables'!I21)</f>
        <v>0</v>
      </c>
      <c r="I21" s="9">
        <f>SUM('INCIDENCIAS asimilables'!M21)</f>
        <v>0</v>
      </c>
      <c r="J21" s="9">
        <f t="shared" si="1"/>
        <v>366.32000000000005</v>
      </c>
      <c r="K21" s="9">
        <f t="shared" si="2"/>
        <v>366.32000000000005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0</v>
      </c>
      <c r="O21" s="35">
        <f>SUM('INCIDENCIAS asimilables'!N21)</f>
        <v>0</v>
      </c>
      <c r="P21" s="9">
        <f t="shared" si="4"/>
        <v>208.04999999999998</v>
      </c>
      <c r="Q21" s="9">
        <f t="shared" si="5"/>
        <v>208.04999999999998</v>
      </c>
      <c r="R21" s="34">
        <f t="shared" si="6"/>
        <v>0</v>
      </c>
      <c r="S21" s="9"/>
      <c r="T21" s="35">
        <f t="shared" si="7"/>
        <v>0</v>
      </c>
      <c r="U21" s="9">
        <f t="shared" si="14"/>
        <v>0</v>
      </c>
      <c r="V21" s="147"/>
      <c r="W21" s="35">
        <f t="shared" si="8"/>
        <v>0</v>
      </c>
      <c r="X21" s="9">
        <f t="shared" si="9"/>
        <v>0</v>
      </c>
      <c r="Y21" s="107"/>
      <c r="Z21" s="34">
        <f t="shared" si="17"/>
        <v>0</v>
      </c>
      <c r="AA21" s="34">
        <f t="shared" si="16"/>
        <v>0</v>
      </c>
      <c r="AB21" s="9"/>
      <c r="AC21" s="9"/>
      <c r="AD21" s="38"/>
      <c r="AE21" s="107">
        <v>0</v>
      </c>
      <c r="AF21" s="34">
        <f t="shared" si="10"/>
        <v>0</v>
      </c>
      <c r="AG21" s="34">
        <f t="shared" si="11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5"/>
        <v>6378.87</v>
      </c>
      <c r="AY21" s="102">
        <f t="shared" si="12"/>
        <v>0</v>
      </c>
      <c r="AZ21" s="102">
        <f t="shared" si="13"/>
        <v>6378.87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0</v>
      </c>
      <c r="E22" s="9">
        <f>SUM('INCIDENCIAS asimilables'!L22)</f>
        <v>0</v>
      </c>
      <c r="F22" s="9">
        <f t="shared" si="0"/>
        <v>4527.9000000000005</v>
      </c>
      <c r="G22" s="9">
        <f>SUM('INCIDENCIAS asimilables'!D22)</f>
        <v>19.28</v>
      </c>
      <c r="H22" s="9">
        <f>SUM('INCIDENCIAS asimilables'!I22)</f>
        <v>0</v>
      </c>
      <c r="I22" s="9">
        <f>SUM('INCIDENCIAS asimilables'!M22)</f>
        <v>0</v>
      </c>
      <c r="J22" s="9">
        <f t="shared" si="1"/>
        <v>250.64000000000001</v>
      </c>
      <c r="K22" s="9">
        <f t="shared" si="2"/>
        <v>250.64000000000001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0</v>
      </c>
      <c r="O22" s="35">
        <f>SUM('INCIDENCIAS asimilables'!N22)</f>
        <v>0</v>
      </c>
      <c r="P22" s="9">
        <f t="shared" si="4"/>
        <v>155.35</v>
      </c>
      <c r="Q22" s="9">
        <f t="shared" si="5"/>
        <v>155.35</v>
      </c>
      <c r="R22" s="34">
        <f t="shared" si="6"/>
        <v>0</v>
      </c>
      <c r="S22" s="9"/>
      <c r="T22" s="35">
        <f t="shared" si="7"/>
        <v>0</v>
      </c>
      <c r="U22" s="9">
        <f t="shared" si="14"/>
        <v>0</v>
      </c>
      <c r="V22" s="147"/>
      <c r="W22" s="35">
        <f t="shared" si="8"/>
        <v>0</v>
      </c>
      <c r="X22" s="9">
        <f t="shared" si="9"/>
        <v>0</v>
      </c>
      <c r="Y22" s="107"/>
      <c r="Z22" s="34">
        <f t="shared" si="17"/>
        <v>0</v>
      </c>
      <c r="AA22" s="34">
        <f t="shared" si="16"/>
        <v>0</v>
      </c>
      <c r="AB22" s="9">
        <f>F22*2%</f>
        <v>90.558000000000007</v>
      </c>
      <c r="AC22" s="9"/>
      <c r="AD22" s="38"/>
      <c r="AE22" s="107">
        <v>0</v>
      </c>
      <c r="AF22" s="34">
        <f t="shared" si="10"/>
        <v>0</v>
      </c>
      <c r="AG22" s="34">
        <f t="shared" si="11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5"/>
        <v>5024.4480000000012</v>
      </c>
      <c r="AY22" s="102">
        <f t="shared" si="12"/>
        <v>0</v>
      </c>
      <c r="AZ22" s="102">
        <f t="shared" si="13"/>
        <v>5024.4480000000012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6110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14"/>
        <v>0</v>
      </c>
      <c r="V23" s="147"/>
      <c r="W23" s="35">
        <f t="shared" si="8"/>
        <v>0</v>
      </c>
      <c r="X23" s="9">
        <f t="shared" si="9"/>
        <v>0</v>
      </c>
      <c r="Y23" s="107">
        <v>2018.7</v>
      </c>
      <c r="Z23" s="34">
        <f t="shared" si="17"/>
        <v>2018.7</v>
      </c>
      <c r="AA23" s="34">
        <f t="shared" si="16"/>
        <v>0</v>
      </c>
      <c r="AB23" s="9"/>
      <c r="AC23" s="9">
        <f>SUM(B23*22.3)/2</f>
        <v>446</v>
      </c>
      <c r="AD23" s="38"/>
      <c r="AE23" s="107">
        <v>0</v>
      </c>
      <c r="AF23" s="34">
        <f t="shared" si="10"/>
        <v>0</v>
      </c>
      <c r="AG23" s="34">
        <f t="shared" si="11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5"/>
        <v>9179.3000000000011</v>
      </c>
      <c r="AY23" s="102">
        <f t="shared" si="12"/>
        <v>0</v>
      </c>
      <c r="AZ23" s="102">
        <f t="shared" si="13"/>
        <v>9179.3000000000011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14"/>
        <v>0</v>
      </c>
      <c r="V24" s="147"/>
      <c r="W24" s="35">
        <f t="shared" si="8"/>
        <v>0</v>
      </c>
      <c r="X24" s="9">
        <f t="shared" si="9"/>
        <v>0</v>
      </c>
      <c r="Y24" s="107"/>
      <c r="Z24" s="34">
        <f t="shared" si="17"/>
        <v>0</v>
      </c>
      <c r="AA24" s="34">
        <f t="shared" si="16"/>
        <v>0</v>
      </c>
      <c r="AB24" s="9"/>
      <c r="AC24" s="9"/>
      <c r="AD24" s="38"/>
      <c r="AE24" s="107">
        <v>0</v>
      </c>
      <c r="AF24" s="34">
        <f t="shared" si="10"/>
        <v>0</v>
      </c>
      <c r="AG24" s="34">
        <f t="shared" si="11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5"/>
        <v>5371.6799999999994</v>
      </c>
      <c r="AY24" s="102">
        <f t="shared" si="12"/>
        <v>0</v>
      </c>
      <c r="AZ24" s="102">
        <f t="shared" si="13"/>
        <v>5371.6799999999994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6110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14"/>
        <v>0</v>
      </c>
      <c r="V25" s="147"/>
      <c r="W25" s="35">
        <f t="shared" si="8"/>
        <v>0</v>
      </c>
      <c r="X25" s="9">
        <f t="shared" si="9"/>
        <v>0</v>
      </c>
      <c r="Y25" s="107"/>
      <c r="Z25" s="34">
        <f t="shared" si="17"/>
        <v>0</v>
      </c>
      <c r="AA25" s="34">
        <f t="shared" si="16"/>
        <v>0</v>
      </c>
      <c r="AB25" s="9"/>
      <c r="AC25" s="9"/>
      <c r="AD25" s="38"/>
      <c r="AE25" s="107">
        <v>0</v>
      </c>
      <c r="AF25" s="34">
        <f t="shared" si="10"/>
        <v>0</v>
      </c>
      <c r="AG25" s="34">
        <f t="shared" si="11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5"/>
        <v>6714.6</v>
      </c>
      <c r="AY25" s="102">
        <f t="shared" si="12"/>
        <v>0</v>
      </c>
      <c r="AZ25" s="102">
        <f t="shared" si="13"/>
        <v>6714.6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14"/>
        <v>0</v>
      </c>
      <c r="V26" s="147"/>
      <c r="W26" s="35">
        <f t="shared" si="8"/>
        <v>0</v>
      </c>
      <c r="X26" s="9">
        <f t="shared" si="9"/>
        <v>0</v>
      </c>
      <c r="Y26" s="107">
        <v>2018.7</v>
      </c>
      <c r="Z26" s="34">
        <f t="shared" ref="Z26:Z40" si="18">SUM(Y26*100%)</f>
        <v>2018.7</v>
      </c>
      <c r="AA26" s="34">
        <f t="shared" si="16"/>
        <v>0</v>
      </c>
      <c r="AB26" s="9"/>
      <c r="AC26" s="9"/>
      <c r="AD26" s="38"/>
      <c r="AE26" s="107">
        <v>0</v>
      </c>
      <c r="AF26" s="34">
        <f t="shared" si="10"/>
        <v>0</v>
      </c>
      <c r="AG26" s="34">
        <f t="shared" si="11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5"/>
        <v>9609.3000000000011</v>
      </c>
      <c r="AY26" s="102">
        <f t="shared" si="12"/>
        <v>0</v>
      </c>
      <c r="AZ26" s="102">
        <f t="shared" si="13"/>
        <v>9609.3000000000011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2612.25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144.60000000000002</v>
      </c>
      <c r="K27" s="9">
        <f t="shared" si="2"/>
        <v>144.60000000000002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89.625</v>
      </c>
      <c r="Q27" s="9">
        <f t="shared" si="5"/>
        <v>89.625</v>
      </c>
      <c r="R27" s="34">
        <f t="shared" si="6"/>
        <v>0</v>
      </c>
      <c r="S27" s="9"/>
      <c r="T27" s="35">
        <f t="shared" si="7"/>
        <v>0</v>
      </c>
      <c r="U27" s="9">
        <f t="shared" si="14"/>
        <v>0</v>
      </c>
      <c r="V27" s="147"/>
      <c r="W27" s="35">
        <f t="shared" si="8"/>
        <v>0</v>
      </c>
      <c r="X27" s="9">
        <f t="shared" si="9"/>
        <v>0</v>
      </c>
      <c r="Y27" s="107"/>
      <c r="Z27" s="34">
        <f t="shared" si="18"/>
        <v>0</v>
      </c>
      <c r="AA27" s="34">
        <f t="shared" ref="AA27:AA40" si="19">SUM(Y27-Z27)</f>
        <v>0</v>
      </c>
      <c r="AB27" s="9"/>
      <c r="AC27" s="9"/>
      <c r="AD27" s="38"/>
      <c r="AE27" s="107">
        <v>0</v>
      </c>
      <c r="AF27" s="34">
        <f t="shared" si="10"/>
        <v>0</v>
      </c>
      <c r="AG27" s="34">
        <f t="shared" si="11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5"/>
        <v>2846.4749999999999</v>
      </c>
      <c r="AY27" s="102">
        <f t="shared" si="12"/>
        <v>0</v>
      </c>
      <c r="AZ27" s="102">
        <f t="shared" si="13"/>
        <v>2846.4749999999999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1527.5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 t="shared" si="14"/>
        <v>0</v>
      </c>
      <c r="V28" s="147"/>
      <c r="W28" s="35">
        <f t="shared" si="8"/>
        <v>0</v>
      </c>
      <c r="X28" s="9">
        <f t="shared" si="9"/>
        <v>0</v>
      </c>
      <c r="Y28" s="107"/>
      <c r="Z28" s="34">
        <f t="shared" si="18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10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5"/>
        <v>1678.65</v>
      </c>
      <c r="AY28" s="102">
        <f>SUM(L28+R28+U28+X28+AA28+AG28)</f>
        <v>0</v>
      </c>
      <c r="AZ28" s="102">
        <f>SUM(AX28:AY28)</f>
        <v>1678.65</v>
      </c>
    </row>
    <row r="29" spans="1:52" ht="18.95" customHeight="1" x14ac:dyDescent="0.2">
      <c r="A29" s="226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14"/>
        <v>0</v>
      </c>
      <c r="V29" s="147"/>
      <c r="W29" s="35">
        <f t="shared" si="8"/>
        <v>0</v>
      </c>
      <c r="X29" s="9">
        <f t="shared" si="9"/>
        <v>0</v>
      </c>
      <c r="Y29" s="107">
        <v>2018.7</v>
      </c>
      <c r="Z29" s="34">
        <f t="shared" si="18"/>
        <v>2018.7</v>
      </c>
      <c r="AA29" s="34">
        <f t="shared" si="19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10"/>
        <v>0</v>
      </c>
      <c r="AG29" s="34">
        <f t="shared" si="11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5"/>
        <v>9099.9000000000015</v>
      </c>
      <c r="AY29" s="102">
        <f t="shared" si="12"/>
        <v>0</v>
      </c>
      <c r="AZ29" s="102">
        <f t="shared" si="13"/>
        <v>9099.9000000000015</v>
      </c>
    </row>
    <row r="30" spans="1:52" ht="18.95" customHeight="1" x14ac:dyDescent="0.2">
      <c r="A30" s="226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6966</v>
      </c>
      <c r="G30" s="9">
        <f>SUM('INCIDENCIAS asimilables'!D30)</f>
        <v>19.28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385.6</v>
      </c>
      <c r="K30" s="9">
        <f t="shared" si="2"/>
        <v>385.6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239</v>
      </c>
      <c r="Q30" s="9">
        <f t="shared" si="5"/>
        <v>239</v>
      </c>
      <c r="R30" s="34">
        <f t="shared" si="6"/>
        <v>0</v>
      </c>
      <c r="S30" s="9"/>
      <c r="T30" s="35">
        <f t="shared" si="7"/>
        <v>0</v>
      </c>
      <c r="U30" s="9">
        <f t="shared" si="14"/>
        <v>0</v>
      </c>
      <c r="V30" s="147"/>
      <c r="W30" s="35">
        <f t="shared" si="8"/>
        <v>0</v>
      </c>
      <c r="X30" s="9">
        <f t="shared" si="9"/>
        <v>0</v>
      </c>
      <c r="Y30" s="107">
        <v>4037.4</v>
      </c>
      <c r="Z30" s="34">
        <f t="shared" si="18"/>
        <v>4037.4</v>
      </c>
      <c r="AA30" s="34">
        <f t="shared" si="19"/>
        <v>0</v>
      </c>
      <c r="AB30" s="9">
        <f>F30*2%</f>
        <v>139.32</v>
      </c>
      <c r="AC30" s="9"/>
      <c r="AD30" s="38"/>
      <c r="AE30" s="107">
        <v>0</v>
      </c>
      <c r="AF30" s="34">
        <f t="shared" si="10"/>
        <v>0</v>
      </c>
      <c r="AG30" s="34">
        <f t="shared" si="11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 t="shared" si="15"/>
        <v>11767.32</v>
      </c>
      <c r="AY30" s="102">
        <f t="shared" si="12"/>
        <v>0</v>
      </c>
      <c r="AZ30" s="102">
        <f t="shared" si="13"/>
        <v>11767.32</v>
      </c>
    </row>
    <row r="31" spans="1:52" ht="18.95" customHeight="1" x14ac:dyDescent="0.2">
      <c r="A31" s="226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6110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14"/>
        <v>0</v>
      </c>
      <c r="V31" s="147"/>
      <c r="W31" s="35">
        <f t="shared" si="8"/>
        <v>0</v>
      </c>
      <c r="X31" s="9">
        <f t="shared" si="9"/>
        <v>0</v>
      </c>
      <c r="Y31" s="107"/>
      <c r="Z31" s="34">
        <f t="shared" si="18"/>
        <v>0</v>
      </c>
      <c r="AA31" s="34">
        <f t="shared" si="19"/>
        <v>0</v>
      </c>
      <c r="AB31" s="9"/>
      <c r="AC31" s="9"/>
      <c r="AD31" s="38"/>
      <c r="AE31" s="107">
        <v>0</v>
      </c>
      <c r="AF31" s="34">
        <f t="shared" si="10"/>
        <v>0</v>
      </c>
      <c r="AG31" s="34">
        <f t="shared" si="11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5"/>
        <v>6714.6</v>
      </c>
      <c r="AY31" s="102">
        <f t="shared" si="12"/>
        <v>0</v>
      </c>
      <c r="AZ31" s="102">
        <f t="shared" si="13"/>
        <v>6714.6</v>
      </c>
    </row>
    <row r="32" spans="1:52" ht="18.95" customHeight="1" x14ac:dyDescent="0.2">
      <c r="A32" s="226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14"/>
        <v>0</v>
      </c>
      <c r="V32" s="147"/>
      <c r="W32" s="35">
        <f t="shared" si="8"/>
        <v>0</v>
      </c>
      <c r="X32" s="9">
        <f t="shared" si="9"/>
        <v>0</v>
      </c>
      <c r="Y32" s="107">
        <v>2018.7</v>
      </c>
      <c r="Z32" s="34">
        <f t="shared" si="18"/>
        <v>2018.7</v>
      </c>
      <c r="AA32" s="34">
        <f t="shared" si="19"/>
        <v>0</v>
      </c>
      <c r="AB32" s="9"/>
      <c r="AC32" s="9"/>
      <c r="AD32" s="38"/>
      <c r="AE32" s="107">
        <v>0</v>
      </c>
      <c r="AF32" s="34">
        <f t="shared" si="10"/>
        <v>0</v>
      </c>
      <c r="AG32" s="34">
        <f t="shared" si="11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5"/>
        <v>8733.3000000000011</v>
      </c>
      <c r="AY32" s="102">
        <f t="shared" si="12"/>
        <v>0</v>
      </c>
      <c r="AZ32" s="102">
        <f t="shared" si="13"/>
        <v>8733.3000000000011</v>
      </c>
    </row>
    <row r="33" spans="1:52" ht="18.95" customHeight="1" x14ac:dyDescent="0.2">
      <c r="A33" s="226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5193.5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/>
      <c r="T33" s="35">
        <f t="shared" si="7"/>
        <v>0</v>
      </c>
      <c r="U33" s="9">
        <f t="shared" si="14"/>
        <v>0</v>
      </c>
      <c r="V33" s="147"/>
      <c r="W33" s="35">
        <f t="shared" si="8"/>
        <v>0</v>
      </c>
      <c r="X33" s="9">
        <f t="shared" si="9"/>
        <v>0</v>
      </c>
      <c r="Y33" s="107"/>
      <c r="Z33" s="34">
        <f t="shared" si="18"/>
        <v>0</v>
      </c>
      <c r="AA33" s="34">
        <f t="shared" si="19"/>
        <v>0</v>
      </c>
      <c r="AB33" s="9"/>
      <c r="AC33" s="9"/>
      <c r="AD33" s="38"/>
      <c r="AE33" s="107">
        <v>0</v>
      </c>
      <c r="AF33" s="34">
        <f t="shared" si="10"/>
        <v>0</v>
      </c>
      <c r="AG33" s="34">
        <f t="shared" si="11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5"/>
        <v>5707.41</v>
      </c>
      <c r="AY33" s="102">
        <f t="shared" si="12"/>
        <v>0</v>
      </c>
      <c r="AZ33" s="102">
        <f t="shared" si="13"/>
        <v>5707.41</v>
      </c>
    </row>
    <row r="34" spans="1:52" ht="18.95" customHeight="1" x14ac:dyDescent="0.2">
      <c r="A34" s="226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14"/>
        <v>0</v>
      </c>
      <c r="V34" s="147"/>
      <c r="W34" s="35">
        <f t="shared" si="8"/>
        <v>0</v>
      </c>
      <c r="X34" s="9">
        <f t="shared" si="9"/>
        <v>0</v>
      </c>
      <c r="Y34" s="107"/>
      <c r="Z34" s="34">
        <f t="shared" si="18"/>
        <v>0</v>
      </c>
      <c r="AA34" s="34">
        <f t="shared" si="19"/>
        <v>0</v>
      </c>
      <c r="AB34" s="9"/>
      <c r="AC34" s="9"/>
      <c r="AD34" s="38"/>
      <c r="AE34" s="107">
        <v>0</v>
      </c>
      <c r="AF34" s="34">
        <f t="shared" si="10"/>
        <v>0</v>
      </c>
      <c r="AG34" s="34">
        <f t="shared" si="11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5"/>
        <v>6714.6</v>
      </c>
      <c r="AY34" s="102">
        <f t="shared" si="12"/>
        <v>0</v>
      </c>
      <c r="AZ34" s="102">
        <f t="shared" si="13"/>
        <v>6714.6</v>
      </c>
    </row>
    <row r="35" spans="1:52" ht="18.95" customHeight="1" x14ac:dyDescent="0.2">
      <c r="A35" s="226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5398.6500000000005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298.84000000000003</v>
      </c>
      <c r="K35" s="9">
        <f t="shared" si="2"/>
        <v>298.84000000000003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185.22499999999999</v>
      </c>
      <c r="Q35" s="9">
        <f t="shared" si="5"/>
        <v>185.22499999999999</v>
      </c>
      <c r="R35" s="34">
        <f t="shared" si="6"/>
        <v>0</v>
      </c>
      <c r="S35" s="9"/>
      <c r="T35" s="35">
        <f t="shared" si="7"/>
        <v>0</v>
      </c>
      <c r="U35" s="9">
        <f t="shared" si="14"/>
        <v>0</v>
      </c>
      <c r="V35" s="147"/>
      <c r="W35" s="35">
        <f t="shared" si="8"/>
        <v>0</v>
      </c>
      <c r="X35" s="9">
        <f t="shared" si="9"/>
        <v>0</v>
      </c>
      <c r="Y35" s="107"/>
      <c r="Z35" s="34">
        <f t="shared" si="18"/>
        <v>0</v>
      </c>
      <c r="AA35" s="34">
        <f t="shared" si="19"/>
        <v>0</v>
      </c>
      <c r="AB35" s="9">
        <f>F35*10%</f>
        <v>539.86500000000012</v>
      </c>
      <c r="AC35" s="9"/>
      <c r="AD35" s="38"/>
      <c r="AE35" s="107">
        <v>0</v>
      </c>
      <c r="AF35" s="34">
        <f t="shared" si="10"/>
        <v>0</v>
      </c>
      <c r="AG35" s="34">
        <f t="shared" si="11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5"/>
        <v>6422.5800000000008</v>
      </c>
      <c r="AY35" s="102">
        <f t="shared" si="12"/>
        <v>0</v>
      </c>
      <c r="AZ35" s="102">
        <f t="shared" si="13"/>
        <v>6422.5800000000008</v>
      </c>
    </row>
    <row r="36" spans="1:52" ht="18.95" customHeight="1" x14ac:dyDescent="0.2">
      <c r="A36" s="226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6966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14"/>
        <v>0</v>
      </c>
      <c r="V36" s="147"/>
      <c r="W36" s="35">
        <f t="shared" si="8"/>
        <v>0</v>
      </c>
      <c r="X36" s="9">
        <f t="shared" si="9"/>
        <v>0</v>
      </c>
      <c r="Y36" s="107"/>
      <c r="Z36" s="34">
        <f t="shared" si="18"/>
        <v>0</v>
      </c>
      <c r="AA36" s="34">
        <f t="shared" si="19"/>
        <v>0</v>
      </c>
      <c r="AB36" s="9"/>
      <c r="AC36" s="9"/>
      <c r="AD36" s="38"/>
      <c r="AE36" s="107">
        <v>0</v>
      </c>
      <c r="AF36" s="34">
        <f t="shared" si="10"/>
        <v>0</v>
      </c>
      <c r="AG36" s="34">
        <f t="shared" si="11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5"/>
        <v>7590.6</v>
      </c>
      <c r="AY36" s="102">
        <f t="shared" si="12"/>
        <v>0</v>
      </c>
      <c r="AZ36" s="102">
        <f t="shared" si="13"/>
        <v>7590.6</v>
      </c>
    </row>
    <row r="37" spans="1:52" ht="18.95" customHeight="1" x14ac:dyDescent="0.2">
      <c r="A37" s="226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6966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14"/>
        <v>0</v>
      </c>
      <c r="V37" s="147"/>
      <c r="W37" s="35">
        <f t="shared" si="8"/>
        <v>0</v>
      </c>
      <c r="X37" s="9">
        <f t="shared" si="9"/>
        <v>0</v>
      </c>
      <c r="Y37" s="107">
        <v>2018.7</v>
      </c>
      <c r="Z37" s="34">
        <f t="shared" si="18"/>
        <v>2018.7</v>
      </c>
      <c r="AA37" s="34">
        <f t="shared" si="19"/>
        <v>0</v>
      </c>
      <c r="AB37" s="9"/>
      <c r="AC37" s="9">
        <f>SUM(B37*22.3)/2</f>
        <v>446</v>
      </c>
      <c r="AD37" s="38"/>
      <c r="AE37" s="107">
        <v>0</v>
      </c>
      <c r="AF37" s="34">
        <f t="shared" si="10"/>
        <v>0</v>
      </c>
      <c r="AG37" s="34">
        <f t="shared" si="11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5"/>
        <v>10055.300000000001</v>
      </c>
      <c r="AY37" s="102">
        <f t="shared" si="12"/>
        <v>0</v>
      </c>
      <c r="AZ37" s="102">
        <f t="shared" si="13"/>
        <v>10055.300000000001</v>
      </c>
    </row>
    <row r="38" spans="1:52" ht="18.95" customHeight="1" x14ac:dyDescent="0.2">
      <c r="A38" s="226" t="str">
        <f>'INCIDENCIAS asimilables'!A38</f>
        <v>ORTIZ AVILA WSCARY FABIAN</v>
      </c>
      <c r="B38" s="139">
        <f>'INCIDENCIAS asimilables'!B38</f>
        <v>35</v>
      </c>
      <c r="C38" s="9">
        <f>'INCIDENCIAS asimilables'!C38</f>
        <v>305.5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5346.25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337.40000000000003</v>
      </c>
      <c r="K38" s="9">
        <f t="shared" si="2"/>
        <v>337.40000000000003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191.625</v>
      </c>
      <c r="Q38" s="9">
        <f t="shared" si="5"/>
        <v>191.625</v>
      </c>
      <c r="R38" s="34">
        <f t="shared" si="6"/>
        <v>0</v>
      </c>
      <c r="S38" s="9"/>
      <c r="T38" s="35">
        <f t="shared" si="7"/>
        <v>0</v>
      </c>
      <c r="U38" s="9">
        <f t="shared" si="14"/>
        <v>0</v>
      </c>
      <c r="V38" s="147"/>
      <c r="W38" s="35">
        <f t="shared" si="8"/>
        <v>0</v>
      </c>
      <c r="X38" s="9">
        <f t="shared" si="9"/>
        <v>0</v>
      </c>
      <c r="Y38" s="107"/>
      <c r="Z38" s="34">
        <f t="shared" si="18"/>
        <v>0</v>
      </c>
      <c r="AA38" s="34">
        <f t="shared" si="19"/>
        <v>0</v>
      </c>
      <c r="AB38" s="9"/>
      <c r="AC38" s="9"/>
      <c r="AD38" s="38"/>
      <c r="AE38" s="107">
        <v>0</v>
      </c>
      <c r="AF38" s="34">
        <f t="shared" si="10"/>
        <v>0</v>
      </c>
      <c r="AG38" s="34">
        <f t="shared" si="11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5"/>
        <v>5875.2749999999996</v>
      </c>
      <c r="AY38" s="102">
        <f t="shared" si="12"/>
        <v>0</v>
      </c>
      <c r="AZ38" s="102">
        <f t="shared" si="13"/>
        <v>5875.2749999999996</v>
      </c>
    </row>
    <row r="39" spans="1:52" ht="18.95" customHeight="1" x14ac:dyDescent="0.2">
      <c r="A39" s="226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14"/>
        <v>0</v>
      </c>
      <c r="V39" s="147"/>
      <c r="W39" s="35">
        <f t="shared" si="8"/>
        <v>0</v>
      </c>
      <c r="X39" s="9">
        <f t="shared" si="9"/>
        <v>0</v>
      </c>
      <c r="Y39" s="107"/>
      <c r="Z39" s="34">
        <f t="shared" si="18"/>
        <v>0</v>
      </c>
      <c r="AA39" s="34">
        <f t="shared" si="19"/>
        <v>0</v>
      </c>
      <c r="AB39" s="9"/>
      <c r="AC39" s="9"/>
      <c r="AD39" s="38"/>
      <c r="AE39" s="107">
        <v>0</v>
      </c>
      <c r="AF39" s="34">
        <f t="shared" si="10"/>
        <v>0</v>
      </c>
      <c r="AG39" s="34">
        <f t="shared" si="11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5"/>
        <v>6211.0050000000001</v>
      </c>
      <c r="AY39" s="102">
        <f t="shared" si="12"/>
        <v>0</v>
      </c>
      <c r="AZ39" s="102">
        <f t="shared" si="13"/>
        <v>6211.0050000000001</v>
      </c>
    </row>
    <row r="40" spans="1:52" ht="18.95" customHeight="1" x14ac:dyDescent="0.2">
      <c r="A40" s="226" t="str">
        <f>'INCIDENCIAS asimilables'!A40</f>
        <v>GAYTAN ANDRADE JUAN JOSE</v>
      </c>
      <c r="B40" s="139">
        <f>'INCIDENCIAS asimilables'!B40</f>
        <v>36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5499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347.04</v>
      </c>
      <c r="K40" s="9">
        <f t="shared" si="2"/>
        <v>347.04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197.1</v>
      </c>
      <c r="Q40" s="9">
        <f t="shared" si="5"/>
        <v>197.1</v>
      </c>
      <c r="R40" s="34">
        <f t="shared" si="6"/>
        <v>0</v>
      </c>
      <c r="S40" s="9"/>
      <c r="T40" s="35">
        <f t="shared" si="7"/>
        <v>0</v>
      </c>
      <c r="U40" s="9">
        <f t="shared" si="14"/>
        <v>0</v>
      </c>
      <c r="V40" s="147"/>
      <c r="W40" s="35">
        <f t="shared" si="8"/>
        <v>0</v>
      </c>
      <c r="X40" s="9">
        <f t="shared" si="9"/>
        <v>0</v>
      </c>
      <c r="Y40" s="107"/>
      <c r="Z40" s="34">
        <f t="shared" si="18"/>
        <v>0</v>
      </c>
      <c r="AA40" s="34">
        <f t="shared" si="19"/>
        <v>0</v>
      </c>
      <c r="AB40" s="9"/>
      <c r="AC40" s="9"/>
      <c r="AD40" s="38"/>
      <c r="AE40" s="107">
        <v>0</v>
      </c>
      <c r="AF40" s="34">
        <f t="shared" si="10"/>
        <v>0</v>
      </c>
      <c r="AG40" s="34">
        <f t="shared" si="11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5"/>
        <v>6043.14</v>
      </c>
      <c r="AY40" s="102">
        <f t="shared" si="12"/>
        <v>0</v>
      </c>
      <c r="AZ40" s="102">
        <f t="shared" si="13"/>
        <v>6043.14</v>
      </c>
    </row>
    <row r="41" spans="1:52" ht="18.95" customHeight="1" x14ac:dyDescent="0.2">
      <c r="A41" s="226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:K48" si="20">SUM(J41*100%)</f>
        <v>241</v>
      </c>
      <c r="L41" s="35">
        <f t="shared" ref="L41:L48" si="21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:Q48" si="22">P41</f>
        <v>136.875</v>
      </c>
      <c r="R41" s="34">
        <f t="shared" ref="R41:R48" si="23">SUM(P41*0%)</f>
        <v>0</v>
      </c>
      <c r="S41" s="9"/>
      <c r="T41" s="35">
        <f t="shared" ref="T41:T48" si="24">SUM(S41-U41)</f>
        <v>0</v>
      </c>
      <c r="U41" s="9">
        <f t="shared" si="14"/>
        <v>0</v>
      </c>
      <c r="V41" s="147"/>
      <c r="W41" s="35">
        <f t="shared" si="8"/>
        <v>0</v>
      </c>
      <c r="X41" s="9">
        <f t="shared" si="9"/>
        <v>0</v>
      </c>
      <c r="Y41" s="107"/>
      <c r="Z41" s="34">
        <f t="shared" ref="Z41:Z48" si="25">SUM(Y41*100%)</f>
        <v>0</v>
      </c>
      <c r="AA41" s="34">
        <f t="shared" ref="AA41:AA48" si="26">SUM(Y41-Z41)</f>
        <v>0</v>
      </c>
      <c r="AB41" s="9"/>
      <c r="AC41" s="9"/>
      <c r="AD41" s="38"/>
      <c r="AE41" s="107">
        <v>0</v>
      </c>
      <c r="AF41" s="34">
        <f t="shared" ref="AF41:AF48" si="27">SUM(AE41*100%)</f>
        <v>0</v>
      </c>
      <c r="AG41" s="34">
        <f t="shared" ref="AG41:AG48" si="28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5"/>
        <v>4196.625</v>
      </c>
      <c r="AY41" s="102">
        <f t="shared" ref="AY41:AY48" si="29">SUM(L41+R41+U41+X41+AA41+AG41)</f>
        <v>0</v>
      </c>
      <c r="AZ41" s="102">
        <f t="shared" ref="AZ41:AZ48" si="30">SUM(AX41:AY41)</f>
        <v>4196.625</v>
      </c>
    </row>
    <row r="42" spans="1:52" ht="18.95" customHeight="1" x14ac:dyDescent="0.2">
      <c r="A42" s="226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0</v>
      </c>
      <c r="E42" s="9">
        <f>SUM('INCIDENCIAS asimilables'!L42)</f>
        <v>0</v>
      </c>
      <c r="F42" s="9">
        <f t="shared" si="0"/>
        <v>3818.75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si="1"/>
        <v>241</v>
      </c>
      <c r="K42" s="9">
        <f t="shared" si="20"/>
        <v>241</v>
      </c>
      <c r="L42" s="35">
        <f t="shared" si="21"/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si="4"/>
        <v>136.875</v>
      </c>
      <c r="Q42" s="9">
        <f t="shared" si="22"/>
        <v>136.875</v>
      </c>
      <c r="R42" s="34">
        <f t="shared" si="23"/>
        <v>0</v>
      </c>
      <c r="S42" s="9"/>
      <c r="T42" s="35">
        <f t="shared" si="24"/>
        <v>0</v>
      </c>
      <c r="U42" s="9">
        <f t="shared" si="14"/>
        <v>0</v>
      </c>
      <c r="V42" s="147"/>
      <c r="W42" s="35">
        <f t="shared" si="8"/>
        <v>0</v>
      </c>
      <c r="X42" s="9">
        <f t="shared" si="9"/>
        <v>0</v>
      </c>
      <c r="Y42" s="107"/>
      <c r="Z42" s="34">
        <f t="shared" si="25"/>
        <v>0</v>
      </c>
      <c r="AA42" s="34">
        <f t="shared" si="26"/>
        <v>0</v>
      </c>
      <c r="AB42" s="9"/>
      <c r="AC42" s="9"/>
      <c r="AD42" s="38"/>
      <c r="AE42" s="107">
        <v>0</v>
      </c>
      <c r="AF42" s="34">
        <f t="shared" si="27"/>
        <v>0</v>
      </c>
      <c r="AG42" s="34">
        <f t="shared" si="28"/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5"/>
        <v>4196.625</v>
      </c>
      <c r="AY42" s="102">
        <f t="shared" si="29"/>
        <v>0</v>
      </c>
      <c r="AZ42" s="102">
        <f t="shared" si="30"/>
        <v>4196.625</v>
      </c>
    </row>
    <row r="43" spans="1:52" ht="18.95" customHeight="1" x14ac:dyDescent="0.2">
      <c r="A43" s="226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0</v>
      </c>
      <c r="E43" s="9">
        <f>SUM('INCIDENCIAS asimilables'!L43)</f>
        <v>0</v>
      </c>
      <c r="F43" s="9">
        <f t="shared" si="0"/>
        <v>3055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si="1"/>
        <v>192.8</v>
      </c>
      <c r="K43" s="9">
        <f t="shared" si="20"/>
        <v>192.8</v>
      </c>
      <c r="L43" s="35">
        <f t="shared" si="21"/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si="4"/>
        <v>109.5</v>
      </c>
      <c r="Q43" s="9">
        <f t="shared" si="22"/>
        <v>109.5</v>
      </c>
      <c r="R43" s="34">
        <f t="shared" si="23"/>
        <v>0</v>
      </c>
      <c r="S43" s="9"/>
      <c r="T43" s="35">
        <f t="shared" si="24"/>
        <v>0</v>
      </c>
      <c r="U43" s="9">
        <f t="shared" si="14"/>
        <v>0</v>
      </c>
      <c r="V43" s="147"/>
      <c r="W43" s="35">
        <f t="shared" si="8"/>
        <v>0</v>
      </c>
      <c r="X43" s="9">
        <f t="shared" si="9"/>
        <v>0</v>
      </c>
      <c r="Y43" s="107"/>
      <c r="Z43" s="34">
        <f t="shared" si="25"/>
        <v>0</v>
      </c>
      <c r="AA43" s="34">
        <f t="shared" si="26"/>
        <v>0</v>
      </c>
      <c r="AB43" s="9"/>
      <c r="AC43" s="9"/>
      <c r="AD43" s="38"/>
      <c r="AE43" s="107">
        <v>0</v>
      </c>
      <c r="AF43" s="34">
        <f t="shared" si="27"/>
        <v>0</v>
      </c>
      <c r="AG43" s="34">
        <f t="shared" si="28"/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5"/>
        <v>3357.3</v>
      </c>
      <c r="AY43" s="102">
        <f t="shared" si="29"/>
        <v>0</v>
      </c>
      <c r="AZ43" s="102">
        <f t="shared" si="30"/>
        <v>3357.3</v>
      </c>
    </row>
    <row r="44" spans="1:52" ht="18.95" customHeight="1" x14ac:dyDescent="0.2">
      <c r="A44" s="226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0</v>
      </c>
      <c r="E44" s="9">
        <f>SUM('INCIDENCIAS asimilables'!L44)</f>
        <v>0</v>
      </c>
      <c r="F44" s="9">
        <f t="shared" si="0"/>
        <v>2902.25</v>
      </c>
      <c r="G44" s="9">
        <f>SUM('INCIDENCIAS asimilables'!D44)</f>
        <v>19.28</v>
      </c>
      <c r="H44" s="9">
        <f>SUM('INCIDENCIAS asimilables'!I44)</f>
        <v>0</v>
      </c>
      <c r="I44" s="9">
        <f>SUM('INCIDENCIAS asimilables'!M44)</f>
        <v>0</v>
      </c>
      <c r="J44" s="9">
        <f t="shared" si="1"/>
        <v>183.16000000000003</v>
      </c>
      <c r="K44" s="9">
        <f t="shared" si="20"/>
        <v>183.16000000000003</v>
      </c>
      <c r="L44" s="35">
        <f t="shared" si="21"/>
        <v>0</v>
      </c>
      <c r="M44" s="35">
        <f>SUM('INCIDENCIAS asimilables'!E44)</f>
        <v>10.95</v>
      </c>
      <c r="N44" s="35">
        <f>SUM('INCIDENCIAS asimilables'!J44)</f>
        <v>0</v>
      </c>
      <c r="O44" s="35">
        <f>SUM('INCIDENCIAS asimilables'!N44)</f>
        <v>0</v>
      </c>
      <c r="P44" s="9">
        <f t="shared" si="4"/>
        <v>104.02499999999999</v>
      </c>
      <c r="Q44" s="9">
        <f t="shared" si="22"/>
        <v>104.02499999999999</v>
      </c>
      <c r="R44" s="34">
        <f t="shared" si="23"/>
        <v>0</v>
      </c>
      <c r="S44" s="9"/>
      <c r="T44" s="35">
        <f t="shared" si="24"/>
        <v>0</v>
      </c>
      <c r="U44" s="9">
        <f t="shared" si="14"/>
        <v>0</v>
      </c>
      <c r="V44" s="147"/>
      <c r="W44" s="35">
        <f t="shared" si="8"/>
        <v>0</v>
      </c>
      <c r="X44" s="9">
        <f t="shared" si="9"/>
        <v>0</v>
      </c>
      <c r="Y44" s="107"/>
      <c r="Z44" s="34">
        <f t="shared" si="25"/>
        <v>0</v>
      </c>
      <c r="AA44" s="34">
        <f t="shared" si="26"/>
        <v>0</v>
      </c>
      <c r="AB44" s="9"/>
      <c r="AC44" s="9"/>
      <c r="AD44" s="38"/>
      <c r="AE44" s="107">
        <v>0</v>
      </c>
      <c r="AF44" s="34">
        <f t="shared" si="27"/>
        <v>0</v>
      </c>
      <c r="AG44" s="34">
        <f t="shared" si="28"/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5"/>
        <v>3189.4349999999999</v>
      </c>
      <c r="AY44" s="102">
        <f t="shared" si="29"/>
        <v>0</v>
      </c>
      <c r="AZ44" s="102">
        <f t="shared" si="30"/>
        <v>3189.4349999999999</v>
      </c>
    </row>
    <row r="45" spans="1:52" ht="18.95" customHeight="1" x14ac:dyDescent="0.2">
      <c r="A45" s="226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5499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si="20"/>
        <v>347.04</v>
      </c>
      <c r="L45" s="35">
        <f t="shared" si="21"/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si="22"/>
        <v>197.1</v>
      </c>
      <c r="R45" s="34">
        <f t="shared" si="23"/>
        <v>0</v>
      </c>
      <c r="S45" s="9"/>
      <c r="T45" s="35">
        <f t="shared" si="24"/>
        <v>0</v>
      </c>
      <c r="U45" s="9">
        <f t="shared" si="14"/>
        <v>0</v>
      </c>
      <c r="V45" s="147"/>
      <c r="W45" s="35">
        <f t="shared" si="8"/>
        <v>0</v>
      </c>
      <c r="X45" s="9">
        <f t="shared" si="9"/>
        <v>0</v>
      </c>
      <c r="Y45" s="107"/>
      <c r="Z45" s="34">
        <f t="shared" si="25"/>
        <v>0</v>
      </c>
      <c r="AA45" s="34">
        <f t="shared" si="26"/>
        <v>0</v>
      </c>
      <c r="AB45" s="9"/>
      <c r="AC45" s="9"/>
      <c r="AD45" s="38"/>
      <c r="AE45" s="107">
        <v>0</v>
      </c>
      <c r="AF45" s="34">
        <f t="shared" si="27"/>
        <v>0</v>
      </c>
      <c r="AG45" s="34">
        <f t="shared" si="28"/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5"/>
        <v>6043.14</v>
      </c>
      <c r="AY45" s="102">
        <f t="shared" si="29"/>
        <v>0</v>
      </c>
      <c r="AZ45" s="102">
        <f t="shared" si="30"/>
        <v>6043.14</v>
      </c>
    </row>
    <row r="46" spans="1:52" ht="18.95" customHeight="1" x14ac:dyDescent="0.2">
      <c r="A46" s="226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si="20"/>
        <v>337.40000000000003</v>
      </c>
      <c r="L46" s="35">
        <f t="shared" si="21"/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si="22"/>
        <v>191.625</v>
      </c>
      <c r="R46" s="34">
        <f t="shared" si="23"/>
        <v>0</v>
      </c>
      <c r="S46" s="9"/>
      <c r="T46" s="35">
        <f t="shared" si="24"/>
        <v>0</v>
      </c>
      <c r="U46" s="9">
        <f t="shared" si="14"/>
        <v>0</v>
      </c>
      <c r="V46" s="147"/>
      <c r="W46" s="35">
        <f t="shared" si="8"/>
        <v>0</v>
      </c>
      <c r="X46" s="9">
        <f t="shared" si="9"/>
        <v>0</v>
      </c>
      <c r="Y46" s="107"/>
      <c r="Z46" s="34">
        <f t="shared" si="25"/>
        <v>0</v>
      </c>
      <c r="AA46" s="34">
        <f t="shared" si="26"/>
        <v>0</v>
      </c>
      <c r="AB46" s="9"/>
      <c r="AC46" s="9"/>
      <c r="AD46" s="38"/>
      <c r="AE46" s="107">
        <v>0</v>
      </c>
      <c r="AF46" s="34">
        <f t="shared" si="27"/>
        <v>0</v>
      </c>
      <c r="AG46" s="34">
        <f t="shared" si="28"/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5"/>
        <v>5875.2749999999996</v>
      </c>
      <c r="AY46" s="102">
        <f t="shared" si="29"/>
        <v>0</v>
      </c>
      <c r="AZ46" s="102">
        <f t="shared" si="30"/>
        <v>5875.2749999999996</v>
      </c>
    </row>
    <row r="47" spans="1:52" ht="18.95" customHeight="1" x14ac:dyDescent="0.2">
      <c r="A47" s="226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1222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si="20"/>
        <v>77.12</v>
      </c>
      <c r="L47" s="35">
        <f t="shared" si="21"/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si="22"/>
        <v>43.8</v>
      </c>
      <c r="R47" s="34">
        <f t="shared" si="23"/>
        <v>0</v>
      </c>
      <c r="S47" s="9"/>
      <c r="T47" s="35">
        <f t="shared" si="24"/>
        <v>0</v>
      </c>
      <c r="U47" s="9">
        <f t="shared" si="14"/>
        <v>0</v>
      </c>
      <c r="V47" s="147"/>
      <c r="W47" s="35">
        <f t="shared" si="8"/>
        <v>0</v>
      </c>
      <c r="X47" s="9">
        <f t="shared" si="9"/>
        <v>0</v>
      </c>
      <c r="Y47" s="107"/>
      <c r="Z47" s="34">
        <f t="shared" si="25"/>
        <v>0</v>
      </c>
      <c r="AA47" s="34">
        <f t="shared" si="26"/>
        <v>0</v>
      </c>
      <c r="AB47" s="9"/>
      <c r="AC47" s="9"/>
      <c r="AD47" s="38"/>
      <c r="AE47" s="107">
        <v>0</v>
      </c>
      <c r="AF47" s="34">
        <f t="shared" si="27"/>
        <v>0</v>
      </c>
      <c r="AG47" s="34">
        <f t="shared" si="28"/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5"/>
        <v>1342.9199999999998</v>
      </c>
      <c r="AY47" s="102">
        <f t="shared" si="29"/>
        <v>0</v>
      </c>
      <c r="AZ47" s="102">
        <f t="shared" si="30"/>
        <v>1342.9199999999998</v>
      </c>
    </row>
    <row r="48" spans="1:52" ht="18.95" customHeight="1" x14ac:dyDescent="0.2">
      <c r="A48" s="226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si="20"/>
        <v>241</v>
      </c>
      <c r="L48" s="35">
        <f t="shared" si="21"/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si="22"/>
        <v>136.875</v>
      </c>
      <c r="R48" s="34">
        <f t="shared" si="23"/>
        <v>0</v>
      </c>
      <c r="S48" s="9"/>
      <c r="T48" s="35">
        <f t="shared" si="24"/>
        <v>0</v>
      </c>
      <c r="U48" s="9">
        <f t="shared" si="14"/>
        <v>0</v>
      </c>
      <c r="V48" s="147"/>
      <c r="W48" s="35">
        <f t="shared" si="8"/>
        <v>0</v>
      </c>
      <c r="X48" s="9">
        <f t="shared" si="9"/>
        <v>0</v>
      </c>
      <c r="Y48" s="107"/>
      <c r="Z48" s="34">
        <f t="shared" si="25"/>
        <v>0</v>
      </c>
      <c r="AA48" s="34">
        <f t="shared" si="26"/>
        <v>0</v>
      </c>
      <c r="AB48" s="9"/>
      <c r="AC48" s="9"/>
      <c r="AD48" s="38"/>
      <c r="AE48" s="107">
        <v>0</v>
      </c>
      <c r="AF48" s="34">
        <f t="shared" si="27"/>
        <v>0</v>
      </c>
      <c r="AG48" s="34">
        <f t="shared" si="28"/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5"/>
        <v>4196.625</v>
      </c>
      <c r="AY48" s="102">
        <f t="shared" si="29"/>
        <v>0</v>
      </c>
      <c r="AZ48" s="102">
        <f t="shared" si="30"/>
        <v>4196.625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1173</v>
      </c>
      <c r="C50" s="104"/>
      <c r="D50" s="104">
        <f t="shared" ref="D50:AG50" si="31">SUM(D11:D48)</f>
        <v>0</v>
      </c>
      <c r="E50" s="104">
        <f t="shared" si="31"/>
        <v>0</v>
      </c>
      <c r="F50" s="104">
        <f t="shared" si="31"/>
        <v>184140.55</v>
      </c>
      <c r="G50" s="104">
        <f t="shared" si="31"/>
        <v>732.63999999999942</v>
      </c>
      <c r="H50" s="104">
        <f t="shared" si="31"/>
        <v>0</v>
      </c>
      <c r="I50" s="104">
        <f t="shared" si="31"/>
        <v>0</v>
      </c>
      <c r="J50" s="104">
        <f t="shared" si="31"/>
        <v>11307.720000000005</v>
      </c>
      <c r="K50" s="104">
        <f t="shared" si="31"/>
        <v>11307.720000000005</v>
      </c>
      <c r="L50" s="104">
        <f t="shared" si="31"/>
        <v>0</v>
      </c>
      <c r="M50" s="104">
        <f t="shared" si="31"/>
        <v>423.09999999999974</v>
      </c>
      <c r="N50" s="104">
        <f t="shared" si="31"/>
        <v>0</v>
      </c>
      <c r="O50" s="104">
        <f t="shared" si="31"/>
        <v>0</v>
      </c>
      <c r="P50" s="104">
        <f t="shared" si="31"/>
        <v>6538.1750000000002</v>
      </c>
      <c r="Q50" s="104">
        <f t="shared" si="31"/>
        <v>6538.1750000000002</v>
      </c>
      <c r="R50" s="104">
        <f t="shared" si="31"/>
        <v>0</v>
      </c>
      <c r="S50" s="104">
        <f t="shared" si="31"/>
        <v>0</v>
      </c>
      <c r="T50" s="104">
        <f t="shared" si="31"/>
        <v>0</v>
      </c>
      <c r="U50" s="104">
        <f t="shared" si="31"/>
        <v>0</v>
      </c>
      <c r="V50" s="104">
        <f t="shared" si="31"/>
        <v>0</v>
      </c>
      <c r="W50" s="104">
        <f t="shared" si="31"/>
        <v>0</v>
      </c>
      <c r="X50" s="104">
        <f t="shared" si="31"/>
        <v>0</v>
      </c>
      <c r="Y50" s="104">
        <f t="shared" si="31"/>
        <v>16149.600000000002</v>
      </c>
      <c r="Z50" s="104">
        <f t="shared" si="31"/>
        <v>16149.600000000002</v>
      </c>
      <c r="AA50" s="104">
        <f t="shared" si="31"/>
        <v>0</v>
      </c>
      <c r="AB50" s="104">
        <f t="shared" si="31"/>
        <v>1747.3429999999998</v>
      </c>
      <c r="AC50" s="104">
        <f t="shared" si="31"/>
        <v>1739.4</v>
      </c>
      <c r="AD50" s="104">
        <f t="shared" si="31"/>
        <v>0</v>
      </c>
      <c r="AE50" s="104">
        <f t="shared" si="31"/>
        <v>0</v>
      </c>
      <c r="AF50" s="104">
        <f t="shared" si="31"/>
        <v>0</v>
      </c>
      <c r="AG50" s="104">
        <f t="shared" si="31"/>
        <v>0</v>
      </c>
      <c r="AH50" s="104">
        <f>SUM(AH11:AH49)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32">SUM(AM11:AM48)</f>
        <v>0</v>
      </c>
      <c r="AN50" s="104">
        <f t="shared" si="32"/>
        <v>0</v>
      </c>
      <c r="AO50" s="104">
        <f t="shared" si="32"/>
        <v>0</v>
      </c>
      <c r="AP50" s="104">
        <f t="shared" si="32"/>
        <v>0</v>
      </c>
      <c r="AQ50" s="104">
        <f t="shared" si="32"/>
        <v>0</v>
      </c>
      <c r="AR50" s="104">
        <f t="shared" si="32"/>
        <v>0</v>
      </c>
      <c r="AS50" s="104">
        <f t="shared" si="32"/>
        <v>0</v>
      </c>
      <c r="AT50" s="104">
        <f t="shared" si="32"/>
        <v>0</v>
      </c>
      <c r="AU50" s="104">
        <f t="shared" si="32"/>
        <v>0</v>
      </c>
      <c r="AV50" s="104">
        <f t="shared" si="32"/>
        <v>0</v>
      </c>
      <c r="AW50" s="104">
        <f t="shared" si="32"/>
        <v>0</v>
      </c>
      <c r="AX50" s="104">
        <f t="shared" si="32"/>
        <v>221622.78800000003</v>
      </c>
      <c r="AY50" s="104">
        <f t="shared" si="32"/>
        <v>0</v>
      </c>
      <c r="AZ50" s="104">
        <f t="shared" si="32"/>
        <v>221622.78800000003</v>
      </c>
    </row>
  </sheetData>
  <mergeCells count="24">
    <mergeCell ref="AT7:AT9"/>
    <mergeCell ref="AU7:AU9"/>
    <mergeCell ref="AV7:AV9"/>
    <mergeCell ref="AO7:AO9"/>
    <mergeCell ref="AP7:AP9"/>
    <mergeCell ref="AQ7:AQ9"/>
    <mergeCell ref="AR7:AR9"/>
    <mergeCell ref="AS7:AS9"/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1" activePane="bottomRight" state="frozen"/>
      <selection activeCell="B15" sqref="B15"/>
      <selection pane="topRight" activeCell="B15" sqref="B15"/>
      <selection pane="bottomLeft" activeCell="B15" sqref="B15"/>
      <selection pane="bottomRight" activeCell="B15" sqref="B15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600" t="s">
        <v>475</v>
      </c>
      <c r="M7" s="601" t="s">
        <v>477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600"/>
      <c r="M8" s="602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0"/>
      <c r="K9" s="2" t="s">
        <v>52</v>
      </c>
      <c r="L9" s="600"/>
      <c r="M9" s="603" t="s">
        <v>476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83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9344.3000000000011</v>
      </c>
      <c r="C11" s="9">
        <f>LOOKUP(B11,'TABLA ISR ART 113 LISR'!$A$6:$A$17,'TABLA ISR ART 113 LISR'!$A$6:$A$17)</f>
        <v>5081.41</v>
      </c>
      <c r="D11" s="9">
        <f t="shared" ref="D11:D40" si="0">SUM(B11-C11)</f>
        <v>4262.8900000000012</v>
      </c>
      <c r="E11" s="112">
        <f>LOOKUP(B11,'TABLA ISR ART 113 LISR'!$A$6:$A$17,'TABLA ISR ART 113 LISR'!$D$6:$D$17)</f>
        <v>0.21360000000000001</v>
      </c>
      <c r="F11" s="9">
        <f t="shared" ref="F11:F40" si="1">ROUND(D11*E11,2)</f>
        <v>910.55</v>
      </c>
      <c r="G11" s="35">
        <f>LOOKUP(B11,'TABLA ISR ART 113 LISR'!$A$6:$A$17,'TABLA ISR ART 113 LISR'!$C$6:$C$17)</f>
        <v>538.20000000000005</v>
      </c>
      <c r="H11" s="35">
        <f t="shared" ref="H11:H40" si="2">SUM(F11+G11)</f>
        <v>1448.75</v>
      </c>
      <c r="I11" s="35">
        <v>0</v>
      </c>
      <c r="J11" s="35">
        <f t="shared" ref="J11:J40" si="3">IF(H11&gt;I11,H11-I11,0)</f>
        <v>1448.75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0</v>
      </c>
      <c r="C12" s="9">
        <f>LOOKUP(B12,'TABLA ISR ART 113 LISR'!$A$6:$A$17,'TABLA ISR ART 113 LISR'!$A$6:$A$17)</f>
        <v>0</v>
      </c>
      <c r="D12" s="9">
        <f t="shared" si="0"/>
        <v>0</v>
      </c>
      <c r="E12" s="112">
        <f>LOOKUP(B12,'TABLA ISR ART 113 LISR'!$A$6:$A$17,'TABLA ISR ART 113 LISR'!$D$6:$D$17)</f>
        <v>0</v>
      </c>
      <c r="F12" s="9">
        <f t="shared" si="1"/>
        <v>0</v>
      </c>
      <c r="G12" s="35">
        <f>LOOKUP(B12,'TABLA ISR ART 113 LISR'!$A$6:$A$17,'TABLA ISR ART 113 LISR'!$C$6:$C$17)</f>
        <v>0</v>
      </c>
      <c r="H12" s="35">
        <f t="shared" si="2"/>
        <v>0</v>
      </c>
      <c r="I12" s="35">
        <v>0</v>
      </c>
      <c r="J12" s="35">
        <f t="shared" si="3"/>
        <v>0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6981.585</v>
      </c>
      <c r="C13" s="9">
        <f>LOOKUP(B13,'TABLA ISR ART 113 LISR'!$A$6:$A$17,'TABLA ISR ART 113 LISR'!$A$6:$A$17)</f>
        <v>5081.41</v>
      </c>
      <c r="D13" s="9">
        <f t="shared" si="0"/>
        <v>1900.1750000000002</v>
      </c>
      <c r="E13" s="112">
        <f>LOOKUP(B13,'TABLA ISR ART 113 LISR'!$A$6:$A$17,'TABLA ISR ART 113 LISR'!$D$6:$D$17)</f>
        <v>0.21360000000000001</v>
      </c>
      <c r="F13" s="9">
        <f t="shared" si="1"/>
        <v>405.88</v>
      </c>
      <c r="G13" s="35">
        <f>LOOKUP(B13,'TABLA ISR ART 113 LISR'!$A$6:$A$17,'TABLA ISR ART 113 LISR'!$C$6:$C$17)</f>
        <v>538.20000000000005</v>
      </c>
      <c r="H13" s="35">
        <f t="shared" si="2"/>
        <v>944.08</v>
      </c>
      <c r="I13" s="35">
        <v>0</v>
      </c>
      <c r="J13" s="35">
        <f t="shared" si="3"/>
        <v>944.08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6043.14</v>
      </c>
      <c r="C14" s="9">
        <f>LOOKUP(B14,'TABLA ISR ART 113 LISR'!$A$6:$A$17,'TABLA ISR ART 113 LISR'!$A$6:$A$17)</f>
        <v>5081.41</v>
      </c>
      <c r="D14" s="9">
        <f t="shared" si="0"/>
        <v>961.73000000000047</v>
      </c>
      <c r="E14" s="112">
        <f>LOOKUP(B14,'TABLA ISR ART 113 LISR'!$A$6:$A$17,'TABLA ISR ART 113 LISR'!$D$6:$D$17)</f>
        <v>0.21360000000000001</v>
      </c>
      <c r="F14" s="9">
        <f t="shared" si="1"/>
        <v>205.43</v>
      </c>
      <c r="G14" s="35">
        <f>LOOKUP(B14,'TABLA ISR ART 113 LISR'!$A$6:$A$17,'TABLA ISR ART 113 LISR'!$C$6:$C$17)</f>
        <v>538.20000000000005</v>
      </c>
      <c r="H14" s="35">
        <f t="shared" si="2"/>
        <v>743.63000000000011</v>
      </c>
      <c r="I14" s="35">
        <v>0</v>
      </c>
      <c r="J14" s="35">
        <f t="shared" si="3"/>
        <v>743.63000000000011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5875.2749999999996</v>
      </c>
      <c r="C15" s="9">
        <f>LOOKUP(B15,'TABLA ISR ART 113 LISR'!$A$6:$A$17,'TABLA ISR ART 113 LISR'!$A$6:$A$17)</f>
        <v>5081.41</v>
      </c>
      <c r="D15" s="9">
        <f t="shared" si="0"/>
        <v>793.86499999999978</v>
      </c>
      <c r="E15" s="112">
        <f>LOOKUP(B15,'TABLA ISR ART 113 LISR'!$A$6:$A$17,'TABLA ISR ART 113 LISR'!$D$6:$D$17)</f>
        <v>0.21360000000000001</v>
      </c>
      <c r="F15" s="9">
        <f t="shared" si="1"/>
        <v>169.57</v>
      </c>
      <c r="G15" s="35">
        <f>LOOKUP(B15,'TABLA ISR ART 113 LISR'!$A$6:$A$17,'TABLA ISR ART 113 LISR'!$C$6:$C$17)</f>
        <v>538.20000000000005</v>
      </c>
      <c r="H15" s="35">
        <f t="shared" si="2"/>
        <v>707.77</v>
      </c>
      <c r="I15" s="35">
        <v>0</v>
      </c>
      <c r="J15" s="35">
        <f t="shared" si="3"/>
        <v>707.77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3525.165</v>
      </c>
      <c r="C16" s="9">
        <f>LOOKUP(B16,'TABLA ISR ART 113 LISR'!$A$6:$A$17,'TABLA ISR ART 113 LISR'!$A$6:$A$17)</f>
        <v>2077.5100000000002</v>
      </c>
      <c r="D16" s="9">
        <f t="shared" si="0"/>
        <v>1447.6549999999997</v>
      </c>
      <c r="E16" s="112">
        <f>LOOKUP(B16,'TABLA ISR ART 113 LISR'!$A$6:$A$17,'TABLA ISR ART 113 LISR'!$D$6:$D$17)</f>
        <v>0.10879999999999999</v>
      </c>
      <c r="F16" s="9">
        <f t="shared" si="1"/>
        <v>157.5</v>
      </c>
      <c r="G16" s="35">
        <f>LOOKUP(B16,'TABLA ISR ART 113 LISR'!$A$6:$A$17,'TABLA ISR ART 113 LISR'!$C$6:$C$17)</f>
        <v>121.95</v>
      </c>
      <c r="H16" s="35">
        <f t="shared" si="2"/>
        <v>279.45</v>
      </c>
      <c r="I16" s="35">
        <v>0</v>
      </c>
      <c r="J16" s="35">
        <f t="shared" si="3"/>
        <v>279.45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6623.5550000000003</v>
      </c>
      <c r="C17" s="9">
        <f>LOOKUP(B17,'TABLA ISR ART 113 LISR'!$A$6:$A$17,'TABLA ISR ART 113 LISR'!$A$6:$A$17)</f>
        <v>5081.41</v>
      </c>
      <c r="D17" s="9">
        <f t="shared" si="0"/>
        <v>1542.1450000000004</v>
      </c>
      <c r="E17" s="112">
        <f>LOOKUP(B17,'TABLA ISR ART 113 LISR'!$A$6:$A$17,'TABLA ISR ART 113 LISR'!$D$6:$D$17)</f>
        <v>0.21360000000000001</v>
      </c>
      <c r="F17" s="9">
        <f t="shared" si="1"/>
        <v>329.4</v>
      </c>
      <c r="G17" s="35">
        <f>LOOKUP(B17,'TABLA ISR ART 113 LISR'!$A$6:$A$17,'TABLA ISR ART 113 LISR'!$C$6:$C$17)</f>
        <v>538.20000000000005</v>
      </c>
      <c r="H17" s="35">
        <f t="shared" si="2"/>
        <v>867.6</v>
      </c>
      <c r="I17" s="35">
        <v>0</v>
      </c>
      <c r="J17" s="35">
        <f t="shared" si="3"/>
        <v>867.6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2685.8399999999997</v>
      </c>
      <c r="C18" s="9">
        <f>LOOKUP(B18,'TABLA ISR ART 113 LISR'!$A$6:$A$17,'TABLA ISR ART 113 LISR'!$A$6:$A$17)</f>
        <v>2077.5100000000002</v>
      </c>
      <c r="D18" s="9">
        <f t="shared" si="0"/>
        <v>608.32999999999947</v>
      </c>
      <c r="E18" s="112">
        <f>LOOKUP(B18,'TABLA ISR ART 113 LISR'!$A$6:$A$17,'TABLA ISR ART 113 LISR'!$D$6:$D$17)</f>
        <v>0.10879999999999999</v>
      </c>
      <c r="F18" s="9">
        <f t="shared" si="1"/>
        <v>66.19</v>
      </c>
      <c r="G18" s="35">
        <f>LOOKUP(B18,'TABLA ISR ART 113 LISR'!$A$6:$A$17,'TABLA ISR ART 113 LISR'!$C$6:$C$17)</f>
        <v>121.95</v>
      </c>
      <c r="H18" s="35">
        <f t="shared" si="2"/>
        <v>188.14</v>
      </c>
      <c r="I18" s="35">
        <v>0</v>
      </c>
      <c r="J18" s="35">
        <f t="shared" si="3"/>
        <v>188.14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4868.085</v>
      </c>
      <c r="C19" s="9">
        <f>LOOKUP(B19,'TABLA ISR ART 113 LISR'!$A$6:$A$17,'TABLA ISR ART 113 LISR'!$A$6:$A$17)</f>
        <v>4244.1099999999997</v>
      </c>
      <c r="D19" s="9">
        <f t="shared" si="0"/>
        <v>623.97500000000036</v>
      </c>
      <c r="E19" s="112">
        <f>LOOKUP(B19,'TABLA ISR ART 113 LISR'!$A$6:$A$17,'TABLA ISR ART 113 LISR'!$D$6:$D$17)</f>
        <v>0.1792</v>
      </c>
      <c r="F19" s="9">
        <f t="shared" si="1"/>
        <v>111.82</v>
      </c>
      <c r="G19" s="35">
        <f>LOOKUP(B19,'TABLA ISR ART 113 LISR'!$A$6:$A$17,'TABLA ISR ART 113 LISR'!$C$6:$C$17)</f>
        <v>388.05</v>
      </c>
      <c r="H19" s="35">
        <f t="shared" si="2"/>
        <v>499.87</v>
      </c>
      <c r="I19" s="35">
        <v>0</v>
      </c>
      <c r="J19" s="35">
        <f t="shared" si="3"/>
        <v>499.87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5539.5450000000001</v>
      </c>
      <c r="C20" s="9">
        <f>LOOKUP(B20,'TABLA ISR ART 113 LISR'!$A$6:$A$17,'TABLA ISR ART 113 LISR'!$A$6:$A$17)</f>
        <v>5081.41</v>
      </c>
      <c r="D20" s="9">
        <f t="shared" si="0"/>
        <v>458.13500000000022</v>
      </c>
      <c r="E20" s="112">
        <f>LOOKUP(B20,'TABLA ISR ART 113 LISR'!$A$6:$A$17,'TABLA ISR ART 113 LISR'!$D$6:$D$17)</f>
        <v>0.21360000000000001</v>
      </c>
      <c r="F20" s="9">
        <f t="shared" si="1"/>
        <v>97.86</v>
      </c>
      <c r="G20" s="35">
        <f>LOOKUP(B20,'TABLA ISR ART 113 LISR'!$A$6:$A$17,'TABLA ISR ART 113 LISR'!$C$6:$C$17)</f>
        <v>538.20000000000005</v>
      </c>
      <c r="H20" s="35">
        <f t="shared" si="2"/>
        <v>636.06000000000006</v>
      </c>
      <c r="I20" s="35">
        <v>0</v>
      </c>
      <c r="J20" s="35">
        <f t="shared" si="3"/>
        <v>636.06000000000006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6378.87</v>
      </c>
      <c r="C21" s="9">
        <f>LOOKUP(B21,'TABLA ISR ART 113 LISR'!$A$6:$A$17,'TABLA ISR ART 113 LISR'!$A$6:$A$17)</f>
        <v>5081.41</v>
      </c>
      <c r="D21" s="9">
        <f t="shared" si="0"/>
        <v>1297.46</v>
      </c>
      <c r="E21" s="112">
        <f>LOOKUP(B21,'TABLA ISR ART 113 LISR'!$A$6:$A$17,'TABLA ISR ART 113 LISR'!$D$6:$D$17)</f>
        <v>0.21360000000000001</v>
      </c>
      <c r="F21" s="9">
        <f t="shared" si="1"/>
        <v>277.14</v>
      </c>
      <c r="G21" s="35">
        <f>LOOKUP(B21,'TABLA ISR ART 113 LISR'!$A$6:$A$17,'TABLA ISR ART 113 LISR'!$C$6:$C$17)</f>
        <v>538.20000000000005</v>
      </c>
      <c r="H21" s="35">
        <f t="shared" si="2"/>
        <v>815.34</v>
      </c>
      <c r="I21" s="35">
        <v>0</v>
      </c>
      <c r="J21" s="35">
        <f t="shared" si="3"/>
        <v>815.34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5024.4480000000012</v>
      </c>
      <c r="C22" s="9">
        <f>LOOKUP(B22,'TABLA ISR ART 113 LISR'!$A$6:$A$17,'TABLA ISR ART 113 LISR'!$A$6:$A$17)</f>
        <v>4244.1099999999997</v>
      </c>
      <c r="D22" s="9">
        <f t="shared" si="0"/>
        <v>780.33800000000156</v>
      </c>
      <c r="E22" s="112">
        <f>LOOKUP(B22,'TABLA ISR ART 113 LISR'!$A$6:$A$17,'TABLA ISR ART 113 LISR'!$D$6:$D$17)</f>
        <v>0.1792</v>
      </c>
      <c r="F22" s="9">
        <f t="shared" si="1"/>
        <v>139.84</v>
      </c>
      <c r="G22" s="35">
        <f>LOOKUP(B22,'TABLA ISR ART 113 LISR'!$A$6:$A$17,'TABLA ISR ART 113 LISR'!$C$6:$C$17)</f>
        <v>388.05</v>
      </c>
      <c r="H22" s="35">
        <f t="shared" si="2"/>
        <v>527.89</v>
      </c>
      <c r="I22" s="35">
        <v>0</v>
      </c>
      <c r="J22" s="35">
        <f t="shared" si="3"/>
        <v>527.89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9179.3000000000011</v>
      </c>
      <c r="C23" s="9">
        <f>LOOKUP(B23,'TABLA ISR ART 113 LISR'!$A$6:$A$17,'TABLA ISR ART 113 LISR'!$A$6:$A$17)</f>
        <v>5081.41</v>
      </c>
      <c r="D23" s="9">
        <f t="shared" si="0"/>
        <v>4097.8900000000012</v>
      </c>
      <c r="E23" s="112">
        <f>LOOKUP(B23,'TABLA ISR ART 113 LISR'!$A$6:$A$17,'TABLA ISR ART 113 LISR'!$D$6:$D$17)</f>
        <v>0.21360000000000001</v>
      </c>
      <c r="F23" s="9">
        <f t="shared" si="1"/>
        <v>875.31</v>
      </c>
      <c r="G23" s="35">
        <f>LOOKUP(B23,'TABLA ISR ART 113 LISR'!$A$6:$A$17,'TABLA ISR ART 113 LISR'!$C$6:$C$17)</f>
        <v>538.20000000000005</v>
      </c>
      <c r="H23" s="35">
        <f t="shared" si="2"/>
        <v>1413.51</v>
      </c>
      <c r="I23" s="35">
        <v>0</v>
      </c>
      <c r="J23" s="35">
        <f t="shared" si="3"/>
        <v>1413.51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5371.6799999999994</v>
      </c>
      <c r="C24" s="9">
        <f>LOOKUP(B24,'TABLA ISR ART 113 LISR'!$A$6:$A$17,'TABLA ISR ART 113 LISR'!$A$6:$A$17)</f>
        <v>5081.41</v>
      </c>
      <c r="D24" s="9">
        <f t="shared" si="0"/>
        <v>290.26999999999953</v>
      </c>
      <c r="E24" s="112">
        <f>LOOKUP(B24,'TABLA ISR ART 113 LISR'!$A$6:$A$17,'TABLA ISR ART 113 LISR'!$D$6:$D$17)</f>
        <v>0.21360000000000001</v>
      </c>
      <c r="F24" s="9">
        <f t="shared" si="1"/>
        <v>62</v>
      </c>
      <c r="G24" s="35">
        <f>LOOKUP(B24,'TABLA ISR ART 113 LISR'!$A$6:$A$17,'TABLA ISR ART 113 LISR'!$C$6:$C$17)</f>
        <v>538.20000000000005</v>
      </c>
      <c r="H24" s="35">
        <f t="shared" si="2"/>
        <v>600.20000000000005</v>
      </c>
      <c r="I24" s="35">
        <v>0</v>
      </c>
      <c r="J24" s="35">
        <f t="shared" si="3"/>
        <v>600.20000000000005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6714.6</v>
      </c>
      <c r="C25" s="9">
        <f>LOOKUP(B25,'TABLA ISR ART 113 LISR'!$A$6:$A$17,'TABLA ISR ART 113 LISR'!$A$6:$A$17)</f>
        <v>5081.41</v>
      </c>
      <c r="D25" s="9">
        <f t="shared" si="0"/>
        <v>1633.1900000000005</v>
      </c>
      <c r="E25" s="112">
        <f>LOOKUP(B25,'TABLA ISR ART 113 LISR'!$A$6:$A$17,'TABLA ISR ART 113 LISR'!$D$6:$D$17)</f>
        <v>0.21360000000000001</v>
      </c>
      <c r="F25" s="9">
        <f t="shared" si="1"/>
        <v>348.85</v>
      </c>
      <c r="G25" s="35">
        <f>LOOKUP(B25,'TABLA ISR ART 113 LISR'!$A$6:$A$17,'TABLA ISR ART 113 LISR'!$C$6:$C$17)</f>
        <v>538.20000000000005</v>
      </c>
      <c r="H25" s="35">
        <f t="shared" si="2"/>
        <v>887.05000000000007</v>
      </c>
      <c r="I25" s="35">
        <v>0</v>
      </c>
      <c r="J25" s="35">
        <f t="shared" si="3"/>
        <v>887.05000000000007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9609.3000000000011</v>
      </c>
      <c r="C26" s="9">
        <f>LOOKUP(B26,'TABLA ISR ART 113 LISR'!$A$6:$A$17,'TABLA ISR ART 113 LISR'!$A$6:$A$17)</f>
        <v>5081.41</v>
      </c>
      <c r="D26" s="9">
        <f t="shared" si="0"/>
        <v>4527.8900000000012</v>
      </c>
      <c r="E26" s="112">
        <f>LOOKUP(B26,'TABLA ISR ART 113 LISR'!$A$6:$A$17,'TABLA ISR ART 113 LISR'!$D$6:$D$17)</f>
        <v>0.21360000000000001</v>
      </c>
      <c r="F26" s="9">
        <f t="shared" si="1"/>
        <v>967.16</v>
      </c>
      <c r="G26" s="35">
        <f>LOOKUP(B26,'TABLA ISR ART 113 LISR'!$A$6:$A$17,'TABLA ISR ART 113 LISR'!$C$6:$C$17)</f>
        <v>538.20000000000005</v>
      </c>
      <c r="H26" s="35">
        <f t="shared" si="2"/>
        <v>1505.3600000000001</v>
      </c>
      <c r="I26" s="35">
        <v>0</v>
      </c>
      <c r="J26" s="35">
        <f t="shared" si="3"/>
        <v>1505.3600000000001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2846.4749999999999</v>
      </c>
      <c r="C27" s="9">
        <f>LOOKUP(B27,'TABLA ISR ART 113 LISR'!$A$6:$A$17,'TABLA ISR ART 113 LISR'!$A$6:$A$17)</f>
        <v>2077.5100000000002</v>
      </c>
      <c r="D27" s="9">
        <f t="shared" si="0"/>
        <v>768.96499999999969</v>
      </c>
      <c r="E27" s="112">
        <f>LOOKUP(B27,'TABLA ISR ART 113 LISR'!$A$6:$A$17,'TABLA ISR ART 113 LISR'!$D$6:$D$17)</f>
        <v>0.10879999999999999</v>
      </c>
      <c r="F27" s="9">
        <f t="shared" si="1"/>
        <v>83.66</v>
      </c>
      <c r="G27" s="35">
        <f>LOOKUP(B27,'TABLA ISR ART 113 LISR'!$A$6:$A$17,'TABLA ISR ART 113 LISR'!$C$6:$C$17)</f>
        <v>121.95</v>
      </c>
      <c r="H27" s="35">
        <f t="shared" si="2"/>
        <v>205.61</v>
      </c>
      <c r="I27" s="35">
        <v>0</v>
      </c>
      <c r="J27" s="35">
        <f t="shared" si="3"/>
        <v>205.61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1678.65</v>
      </c>
      <c r="C28" s="9">
        <f>LOOKUP(B28,'TABLA ISR ART 113 LISR'!$A$6:$A$17,'TABLA ISR ART 113 LISR'!$A$6:$A$17)</f>
        <v>244.81</v>
      </c>
      <c r="D28" s="9">
        <f>SUM(B28-C28)</f>
        <v>1433.8400000000001</v>
      </c>
      <c r="E28" s="112">
        <f>LOOKUP(B28,'TABLA ISR ART 113 LISR'!$A$6:$A$17,'TABLA ISR ART 113 LISR'!$D$6:$D$17)</f>
        <v>6.4000000000000001E-2</v>
      </c>
      <c r="F28" s="9">
        <f>ROUND(D28*E28,2)</f>
        <v>91.77</v>
      </c>
      <c r="G28" s="35">
        <f>LOOKUP(B28,'TABLA ISR ART 113 LISR'!$A$6:$A$17,'TABLA ISR ART 113 LISR'!$C$6:$C$17)</f>
        <v>4.6500000000000004</v>
      </c>
      <c r="H28" s="35">
        <f>SUM(F28+G28)</f>
        <v>96.42</v>
      </c>
      <c r="I28" s="35">
        <v>0</v>
      </c>
      <c r="J28" s="35">
        <f>IF(H28&gt;I28,H28-I28,0)</f>
        <v>96.42</v>
      </c>
      <c r="K28" s="35"/>
      <c r="L28" s="104"/>
      <c r="M28" s="104"/>
    </row>
    <row r="29" spans="1:13" ht="18.95" customHeight="1" x14ac:dyDescent="0.2">
      <c r="A29" s="226" t="str">
        <f>'BASE GRAVABLE asimilables'!A29</f>
        <v>CÁRDENAS MAGAÑA JORGE A.</v>
      </c>
      <c r="B29" s="9">
        <f>SUM('BASE GRAVABLE asimilables'!AX29)</f>
        <v>9099.9000000000015</v>
      </c>
      <c r="C29" s="9">
        <f>LOOKUP(B29,'TABLA ISR ART 113 LISR'!$A$6:$A$17,'TABLA ISR ART 113 LISR'!$A$6:$A$17)</f>
        <v>5081.41</v>
      </c>
      <c r="D29" s="9">
        <f t="shared" si="0"/>
        <v>4018.4900000000016</v>
      </c>
      <c r="E29" s="112">
        <f>LOOKUP(B29,'TABLA ISR ART 113 LISR'!$A$6:$A$17,'TABLA ISR ART 113 LISR'!$D$6:$D$17)</f>
        <v>0.21360000000000001</v>
      </c>
      <c r="F29" s="9">
        <f t="shared" si="1"/>
        <v>858.35</v>
      </c>
      <c r="G29" s="35">
        <f>LOOKUP(B29,'TABLA ISR ART 113 LISR'!$A$6:$A$17,'TABLA ISR ART 113 LISR'!$C$6:$C$17)</f>
        <v>538.20000000000005</v>
      </c>
      <c r="H29" s="35">
        <f t="shared" si="2"/>
        <v>1396.5500000000002</v>
      </c>
      <c r="I29" s="35">
        <v>0</v>
      </c>
      <c r="J29" s="35">
        <f t="shared" si="3"/>
        <v>1396.5500000000002</v>
      </c>
      <c r="K29" s="35"/>
      <c r="L29" s="104"/>
      <c r="M29" s="104"/>
    </row>
    <row r="30" spans="1:13" ht="18.95" customHeight="1" x14ac:dyDescent="0.2">
      <c r="A30" s="226" t="str">
        <f>'BASE GRAVABLE asimilables'!A30</f>
        <v>BAÑUELOS AMEZCUA ULISES</v>
      </c>
      <c r="B30" s="9">
        <f>SUM('BASE GRAVABLE asimilables'!AX30)</f>
        <v>11767.32</v>
      </c>
      <c r="C30" s="9">
        <f>LOOKUP(B30,'TABLA ISR ART 113 LISR'!$A$6:$A$17,'TABLA ISR ART 113 LISR'!$A$6:$A$17)</f>
        <v>10248.459999999999</v>
      </c>
      <c r="D30" s="9">
        <f t="shared" si="0"/>
        <v>1518.8600000000006</v>
      </c>
      <c r="E30" s="112">
        <f>LOOKUP(B30,'TABLA ISR ART 113 LISR'!$A$6:$A$17,'TABLA ISR ART 113 LISR'!$D$6:$D$17)</f>
        <v>0.23519999999999999</v>
      </c>
      <c r="F30" s="9">
        <f t="shared" si="1"/>
        <v>357.24</v>
      </c>
      <c r="G30" s="35">
        <f>LOOKUP(B30,'TABLA ISR ART 113 LISR'!$A$6:$A$17,'TABLA ISR ART 113 LISR'!$C$6:$C$17)</f>
        <v>1641.75</v>
      </c>
      <c r="H30" s="35">
        <f t="shared" si="2"/>
        <v>1998.99</v>
      </c>
      <c r="I30" s="35">
        <v>0</v>
      </c>
      <c r="J30" s="35">
        <f t="shared" si="3"/>
        <v>1998.99</v>
      </c>
      <c r="K30" s="35"/>
      <c r="L30" s="104"/>
      <c r="M30" s="104"/>
    </row>
    <row r="31" spans="1:13" ht="18.95" customHeight="1" x14ac:dyDescent="0.2">
      <c r="A31" s="226" t="str">
        <f>'BASE GRAVABLE asimilables'!A31</f>
        <v>MUNGUIA FLORES MIGUEL ANGEL</v>
      </c>
      <c r="B31" s="9">
        <f>SUM('BASE GRAVABLE asimilables'!AX31)</f>
        <v>6714.6</v>
      </c>
      <c r="C31" s="9">
        <f>LOOKUP(B31,'TABLA ISR ART 113 LISR'!$A$6:$A$17,'TABLA ISR ART 113 LISR'!$A$6:$A$17)</f>
        <v>5081.41</v>
      </c>
      <c r="D31" s="9">
        <f t="shared" si="0"/>
        <v>1633.1900000000005</v>
      </c>
      <c r="E31" s="112">
        <f>LOOKUP(B31,'TABLA ISR ART 113 LISR'!$A$6:$A$17,'TABLA ISR ART 113 LISR'!$D$6:$D$17)</f>
        <v>0.21360000000000001</v>
      </c>
      <c r="F31" s="9">
        <f t="shared" si="1"/>
        <v>348.85</v>
      </c>
      <c r="G31" s="35">
        <f>LOOKUP(B31,'TABLA ISR ART 113 LISR'!$A$6:$A$17,'TABLA ISR ART 113 LISR'!$C$6:$C$17)</f>
        <v>538.20000000000005</v>
      </c>
      <c r="H31" s="35">
        <f t="shared" si="2"/>
        <v>887.05000000000007</v>
      </c>
      <c r="I31" s="35">
        <v>0</v>
      </c>
      <c r="J31" s="35">
        <f t="shared" si="3"/>
        <v>887.05000000000007</v>
      </c>
      <c r="K31" s="35"/>
      <c r="L31" s="104"/>
      <c r="M31" s="104"/>
    </row>
    <row r="32" spans="1:13" ht="18.95" customHeight="1" x14ac:dyDescent="0.2">
      <c r="A32" s="226" t="str">
        <f>'BASE GRAVABLE asimilables'!A32</f>
        <v>GARCIA MAGAÑA RAUL</v>
      </c>
      <c r="B32" s="9">
        <f>SUM('BASE GRAVABLE asimilables'!AX32)</f>
        <v>8733.3000000000011</v>
      </c>
      <c r="C32" s="9">
        <f>LOOKUP(B32,'TABLA ISR ART 113 LISR'!$A$6:$A$17,'TABLA ISR ART 113 LISR'!$A$6:$A$17)</f>
        <v>5081.41</v>
      </c>
      <c r="D32" s="9">
        <f t="shared" si="0"/>
        <v>3651.8900000000012</v>
      </c>
      <c r="E32" s="112">
        <f>LOOKUP(B32,'TABLA ISR ART 113 LISR'!$A$6:$A$17,'TABLA ISR ART 113 LISR'!$D$6:$D$17)</f>
        <v>0.21360000000000001</v>
      </c>
      <c r="F32" s="9">
        <f t="shared" si="1"/>
        <v>780.04</v>
      </c>
      <c r="G32" s="35">
        <f>LOOKUP(B32,'TABLA ISR ART 113 LISR'!$A$6:$A$17,'TABLA ISR ART 113 LISR'!$C$6:$C$17)</f>
        <v>538.20000000000005</v>
      </c>
      <c r="H32" s="35">
        <f t="shared" si="2"/>
        <v>1318.24</v>
      </c>
      <c r="I32" s="35">
        <v>0</v>
      </c>
      <c r="J32" s="35">
        <f t="shared" si="3"/>
        <v>1318.24</v>
      </c>
      <c r="K32" s="35"/>
      <c r="L32" s="104"/>
      <c r="M32" s="104"/>
    </row>
    <row r="33" spans="1:13" ht="18.95" customHeight="1" x14ac:dyDescent="0.2">
      <c r="A33" s="226" t="str">
        <f>'BASE GRAVABLE asimilables'!A33</f>
        <v>MARIA FLORENCIA GONZALEZ ZUÑIGA</v>
      </c>
      <c r="B33" s="9">
        <f>SUM('BASE GRAVABLE asimilables'!AX33)</f>
        <v>5707.41</v>
      </c>
      <c r="C33" s="9">
        <f>LOOKUP(B33,'TABLA ISR ART 113 LISR'!$A$6:$A$17,'TABLA ISR ART 113 LISR'!$A$6:$A$17)</f>
        <v>5081.41</v>
      </c>
      <c r="D33" s="9">
        <f t="shared" si="0"/>
        <v>626</v>
      </c>
      <c r="E33" s="112">
        <f>LOOKUP(B33,'TABLA ISR ART 113 LISR'!$A$6:$A$17,'TABLA ISR ART 113 LISR'!$D$6:$D$17)</f>
        <v>0.21360000000000001</v>
      </c>
      <c r="F33" s="9">
        <f t="shared" si="1"/>
        <v>133.71</v>
      </c>
      <c r="G33" s="35">
        <f>LOOKUP(B33,'TABLA ISR ART 113 LISR'!$A$6:$A$17,'TABLA ISR ART 113 LISR'!$C$6:$C$17)</f>
        <v>538.20000000000005</v>
      </c>
      <c r="H33" s="35">
        <f t="shared" si="2"/>
        <v>671.91000000000008</v>
      </c>
      <c r="I33" s="35">
        <v>0</v>
      </c>
      <c r="J33" s="35">
        <f t="shared" si="3"/>
        <v>671.91000000000008</v>
      </c>
      <c r="K33" s="35"/>
      <c r="L33" s="104"/>
      <c r="M33" s="104"/>
    </row>
    <row r="34" spans="1:13" ht="18.95" customHeight="1" x14ac:dyDescent="0.2">
      <c r="A34" s="226" t="str">
        <f>'BASE GRAVABLE asimilables'!A34</f>
        <v>RODRIGUEZ MORALES MOISES</v>
      </c>
      <c r="B34" s="9">
        <f>SUM('BASE GRAVABLE asimilables'!AX34)</f>
        <v>6714.6</v>
      </c>
      <c r="C34" s="9">
        <f>LOOKUP(B34,'TABLA ISR ART 113 LISR'!$A$6:$A$17,'TABLA ISR ART 113 LISR'!$A$6:$A$17)</f>
        <v>5081.41</v>
      </c>
      <c r="D34" s="9">
        <f t="shared" si="0"/>
        <v>1633.1900000000005</v>
      </c>
      <c r="E34" s="112">
        <f>LOOKUP(B34,'TABLA ISR ART 113 LISR'!$A$6:$A$17,'TABLA ISR ART 113 LISR'!$D$6:$D$17)</f>
        <v>0.21360000000000001</v>
      </c>
      <c r="F34" s="9">
        <f t="shared" si="1"/>
        <v>348.85</v>
      </c>
      <c r="G34" s="35">
        <f>LOOKUP(B34,'TABLA ISR ART 113 LISR'!$A$6:$A$17,'TABLA ISR ART 113 LISR'!$C$6:$C$17)</f>
        <v>538.20000000000005</v>
      </c>
      <c r="H34" s="35">
        <f t="shared" si="2"/>
        <v>887.05000000000007</v>
      </c>
      <c r="I34" s="35">
        <v>0</v>
      </c>
      <c r="J34" s="35">
        <f t="shared" si="3"/>
        <v>887.05000000000007</v>
      </c>
      <c r="K34" s="35"/>
      <c r="L34" s="104"/>
      <c r="M34" s="104"/>
    </row>
    <row r="35" spans="1:13" ht="18.95" customHeight="1" x14ac:dyDescent="0.2">
      <c r="A35" s="226" t="str">
        <f>'BASE GRAVABLE asimilables'!A35</f>
        <v>VENEGAS MORENO JUAN JOSE</v>
      </c>
      <c r="B35" s="9">
        <f>SUM('BASE GRAVABLE asimilables'!AX35)</f>
        <v>6422.5800000000008</v>
      </c>
      <c r="C35" s="9">
        <f>LOOKUP(B35,'TABLA ISR ART 113 LISR'!$A$6:$A$17,'TABLA ISR ART 113 LISR'!$A$6:$A$17)</f>
        <v>5081.41</v>
      </c>
      <c r="D35" s="9">
        <f t="shared" si="0"/>
        <v>1341.170000000001</v>
      </c>
      <c r="E35" s="112">
        <f>LOOKUP(B35,'TABLA ISR ART 113 LISR'!$A$6:$A$17,'TABLA ISR ART 113 LISR'!$D$6:$D$17)</f>
        <v>0.21360000000000001</v>
      </c>
      <c r="F35" s="9">
        <f t="shared" si="1"/>
        <v>286.47000000000003</v>
      </c>
      <c r="G35" s="35">
        <f>LOOKUP(B35,'TABLA ISR ART 113 LISR'!$A$6:$A$17,'TABLA ISR ART 113 LISR'!$C$6:$C$17)</f>
        <v>538.20000000000005</v>
      </c>
      <c r="H35" s="35">
        <f t="shared" si="2"/>
        <v>824.67000000000007</v>
      </c>
      <c r="I35" s="35">
        <v>0</v>
      </c>
      <c r="J35" s="35">
        <f t="shared" si="3"/>
        <v>824.67000000000007</v>
      </c>
      <c r="K35" s="35"/>
      <c r="L35" s="104"/>
      <c r="M35" s="104"/>
    </row>
    <row r="36" spans="1:13" ht="18.95" customHeight="1" x14ac:dyDescent="0.2">
      <c r="A36" s="226" t="str">
        <f>'BASE GRAVABLE asimilables'!A36</f>
        <v>INIESTRA GONZALEZ J. JESUS</v>
      </c>
      <c r="B36" s="9">
        <f>SUM('BASE GRAVABLE asimilables'!AX36)</f>
        <v>7590.6</v>
      </c>
      <c r="C36" s="9">
        <f>LOOKUP(B36,'TABLA ISR ART 113 LISR'!$A$6:$A$17,'TABLA ISR ART 113 LISR'!$A$6:$A$17)</f>
        <v>5081.41</v>
      </c>
      <c r="D36" s="9">
        <f t="shared" si="0"/>
        <v>2509.1900000000005</v>
      </c>
      <c r="E36" s="112">
        <f>LOOKUP(B36,'TABLA ISR ART 113 LISR'!$A$6:$A$17,'TABLA ISR ART 113 LISR'!$D$6:$D$17)</f>
        <v>0.21360000000000001</v>
      </c>
      <c r="F36" s="9">
        <f t="shared" si="1"/>
        <v>535.96</v>
      </c>
      <c r="G36" s="35">
        <f>LOOKUP(B36,'TABLA ISR ART 113 LISR'!$A$6:$A$17,'TABLA ISR ART 113 LISR'!$C$6:$C$17)</f>
        <v>538.20000000000005</v>
      </c>
      <c r="H36" s="35">
        <f t="shared" si="2"/>
        <v>1074.1600000000001</v>
      </c>
      <c r="I36" s="35">
        <v>0</v>
      </c>
      <c r="J36" s="35">
        <f t="shared" si="3"/>
        <v>1074.1600000000001</v>
      </c>
      <c r="K36" s="35"/>
      <c r="L36" s="104"/>
      <c r="M36" s="104"/>
    </row>
    <row r="37" spans="1:13" ht="18.95" customHeight="1" x14ac:dyDescent="0.2">
      <c r="A37" s="226" t="str">
        <f>'BASE GRAVABLE asimilables'!A37</f>
        <v>ALARCON DOMÍNGUEZ  KARINA</v>
      </c>
      <c r="B37" s="9">
        <f>SUM('BASE GRAVABLE asimilables'!AX37)</f>
        <v>10055.300000000001</v>
      </c>
      <c r="C37" s="9">
        <f>LOOKUP(B37,'TABLA ISR ART 113 LISR'!$A$6:$A$17,'TABLA ISR ART 113 LISR'!$A$6:$A$17)</f>
        <v>5081.41</v>
      </c>
      <c r="D37" s="9">
        <f t="shared" si="0"/>
        <v>4973.8900000000012</v>
      </c>
      <c r="E37" s="112">
        <f>LOOKUP(B37,'TABLA ISR ART 113 LISR'!$A$6:$A$17,'TABLA ISR ART 113 LISR'!$D$6:$D$17)</f>
        <v>0.21360000000000001</v>
      </c>
      <c r="F37" s="9">
        <f t="shared" si="1"/>
        <v>1062.42</v>
      </c>
      <c r="G37" s="35">
        <f>LOOKUP(B37,'TABLA ISR ART 113 LISR'!$A$6:$A$17,'TABLA ISR ART 113 LISR'!$C$6:$C$17)</f>
        <v>538.20000000000005</v>
      </c>
      <c r="H37" s="35">
        <f t="shared" si="2"/>
        <v>1600.6200000000001</v>
      </c>
      <c r="I37" s="35">
        <v>0</v>
      </c>
      <c r="J37" s="35">
        <f t="shared" si="3"/>
        <v>1600.6200000000001</v>
      </c>
      <c r="K37" s="35"/>
      <c r="L37" s="104"/>
      <c r="M37" s="104"/>
    </row>
    <row r="38" spans="1:13" ht="18.95" customHeight="1" x14ac:dyDescent="0.2">
      <c r="A38" s="226" t="str">
        <f>'BASE GRAVABLE asimilables'!A38</f>
        <v>ORTIZ AVILA WSCARY FABIAN</v>
      </c>
      <c r="B38" s="9">
        <f>SUM('BASE GRAVABLE asimilables'!AX38)</f>
        <v>5875.2749999999996</v>
      </c>
      <c r="C38" s="9">
        <f>LOOKUP(B38,'TABLA ISR ART 113 LISR'!$A$6:$A$17,'TABLA ISR ART 113 LISR'!$A$6:$A$17)</f>
        <v>5081.41</v>
      </c>
      <c r="D38" s="9">
        <f t="shared" si="0"/>
        <v>793.86499999999978</v>
      </c>
      <c r="E38" s="112">
        <f>LOOKUP(B38,'TABLA ISR ART 113 LISR'!$A$6:$A$17,'TABLA ISR ART 113 LISR'!$D$6:$D$17)</f>
        <v>0.21360000000000001</v>
      </c>
      <c r="F38" s="9">
        <f t="shared" si="1"/>
        <v>169.57</v>
      </c>
      <c r="G38" s="35">
        <f>LOOKUP(B38,'TABLA ISR ART 113 LISR'!$A$6:$A$17,'TABLA ISR ART 113 LISR'!$C$6:$C$17)</f>
        <v>538.20000000000005</v>
      </c>
      <c r="H38" s="35">
        <f t="shared" si="2"/>
        <v>707.77</v>
      </c>
      <c r="I38" s="35">
        <v>0</v>
      </c>
      <c r="J38" s="35">
        <f t="shared" si="3"/>
        <v>707.77</v>
      </c>
      <c r="K38" s="35"/>
      <c r="L38" s="104"/>
      <c r="M38" s="104"/>
    </row>
    <row r="39" spans="1:13" ht="18.95" customHeight="1" x14ac:dyDescent="0.2">
      <c r="A39" s="226" t="str">
        <f>'BASE GRAVABLE asimilables'!A39</f>
        <v>RIOS SALOME LETICIA BETSAIDA</v>
      </c>
      <c r="B39" s="9">
        <f>SUM('BASE GRAVABLE asimilables'!AX39)</f>
        <v>6211.0050000000001</v>
      </c>
      <c r="C39" s="9">
        <f>LOOKUP(B39,'TABLA ISR ART 113 LISR'!$A$6:$A$17,'TABLA ISR ART 113 LISR'!$A$6:$A$17)</f>
        <v>5081.41</v>
      </c>
      <c r="D39" s="9">
        <f t="shared" si="0"/>
        <v>1129.5950000000003</v>
      </c>
      <c r="E39" s="112">
        <f>LOOKUP(B39,'TABLA ISR ART 113 LISR'!$A$6:$A$17,'TABLA ISR ART 113 LISR'!$D$6:$D$17)</f>
        <v>0.21360000000000001</v>
      </c>
      <c r="F39" s="9">
        <f t="shared" si="1"/>
        <v>241.28</v>
      </c>
      <c r="G39" s="35">
        <f>LOOKUP(B39,'TABLA ISR ART 113 LISR'!$A$6:$A$17,'TABLA ISR ART 113 LISR'!$C$6:$C$17)</f>
        <v>538.20000000000005</v>
      </c>
      <c r="H39" s="35">
        <f t="shared" si="2"/>
        <v>779.48</v>
      </c>
      <c r="I39" s="35">
        <v>0</v>
      </c>
      <c r="J39" s="35">
        <f t="shared" si="3"/>
        <v>779.48</v>
      </c>
      <c r="K39" s="35"/>
      <c r="L39" s="104"/>
      <c r="M39" s="104"/>
    </row>
    <row r="40" spans="1:13" ht="18.95" customHeight="1" x14ac:dyDescent="0.2">
      <c r="A40" s="226" t="str">
        <f>'BASE GRAVABLE asimilables'!A40</f>
        <v>GAYTAN ANDRADE JUAN JOSE</v>
      </c>
      <c r="B40" s="9">
        <f>SUM('BASE GRAVABLE asimilables'!AX40)</f>
        <v>6043.14</v>
      </c>
      <c r="C40" s="9">
        <f>LOOKUP(B40,'TABLA ISR ART 113 LISR'!$A$6:$A$17,'TABLA ISR ART 113 LISR'!$A$6:$A$17)</f>
        <v>5081.41</v>
      </c>
      <c r="D40" s="9">
        <f t="shared" si="0"/>
        <v>961.73000000000047</v>
      </c>
      <c r="E40" s="112">
        <f>LOOKUP(B40,'TABLA ISR ART 113 LISR'!$A$6:$A$17,'TABLA ISR ART 113 LISR'!$D$6:$D$17)</f>
        <v>0.21360000000000001</v>
      </c>
      <c r="F40" s="9">
        <f t="shared" si="1"/>
        <v>205.43</v>
      </c>
      <c r="G40" s="35">
        <f>LOOKUP(B40,'TABLA ISR ART 113 LISR'!$A$6:$A$17,'TABLA ISR ART 113 LISR'!$C$6:$C$17)</f>
        <v>538.20000000000005</v>
      </c>
      <c r="H40" s="35">
        <f t="shared" si="2"/>
        <v>743.63000000000011</v>
      </c>
      <c r="I40" s="35">
        <v>0</v>
      </c>
      <c r="J40" s="35">
        <f t="shared" si="3"/>
        <v>743.63000000000011</v>
      </c>
      <c r="K40" s="35"/>
      <c r="L40" s="104"/>
      <c r="M40" s="104"/>
    </row>
    <row r="41" spans="1:13" ht="18.95" customHeight="1" x14ac:dyDescent="0.2">
      <c r="A41" s="226" t="str">
        <f>'BASE GRAVABLE asimilables'!A41</f>
        <v>NUÑEZ VÁZQUEZ LIZET</v>
      </c>
      <c r="B41" s="9">
        <f>SUM('BASE GRAVABLE asimilables'!AX41)</f>
        <v>4196.625</v>
      </c>
      <c r="C41" s="9">
        <f>LOOKUP(B41,'TABLA ISR ART 113 LISR'!$A$6:$A$17,'TABLA ISR ART 113 LISR'!$A$6:$A$17)</f>
        <v>3651.01</v>
      </c>
      <c r="D41" s="9">
        <f t="shared" ref="D41:D48" si="4">SUM(B41-C41)</f>
        <v>545.61499999999978</v>
      </c>
      <c r="E41" s="112">
        <f>LOOKUP(B41,'TABLA ISR ART 113 LISR'!$A$6:$A$17,'TABLA ISR ART 113 LISR'!$D$6:$D$17)</f>
        <v>0.16</v>
      </c>
      <c r="F41" s="9">
        <f t="shared" ref="F41:F48" si="5">ROUND(D41*E41,2)</f>
        <v>87.3</v>
      </c>
      <c r="G41" s="35">
        <f>LOOKUP(B41,'TABLA ISR ART 113 LISR'!$A$6:$A$17,'TABLA ISR ART 113 LISR'!$C$6:$C$17)</f>
        <v>293.25</v>
      </c>
      <c r="H41" s="35">
        <f t="shared" ref="H41:H48" si="6">SUM(F41+G41)</f>
        <v>380.55</v>
      </c>
      <c r="I41" s="35">
        <v>0</v>
      </c>
      <c r="J41" s="35">
        <f t="shared" ref="J41:J48" si="7">IF(H41&gt;I41,H41-I41,0)</f>
        <v>380.55</v>
      </c>
      <c r="K41" s="35"/>
      <c r="L41" s="104"/>
      <c r="M41" s="104"/>
    </row>
    <row r="42" spans="1:13" ht="18.95" customHeight="1" x14ac:dyDescent="0.2">
      <c r="A42" s="226" t="str">
        <f>'BASE GRAVABLE asimilables'!A42</f>
        <v>LIMON VILLEGAS EDGAR SAMID</v>
      </c>
      <c r="B42" s="9">
        <f>SUM('BASE GRAVABLE asimilables'!AX42)</f>
        <v>4196.625</v>
      </c>
      <c r="C42" s="9">
        <f>LOOKUP(B42,'TABLA ISR ART 113 LISR'!$A$6:$A$17,'TABLA ISR ART 113 LISR'!$A$6:$A$17)</f>
        <v>3651.01</v>
      </c>
      <c r="D42" s="9">
        <f t="shared" si="4"/>
        <v>545.61499999999978</v>
      </c>
      <c r="E42" s="112">
        <f>LOOKUP(B42,'TABLA ISR ART 113 LISR'!$A$6:$A$17,'TABLA ISR ART 113 LISR'!$D$6:$D$17)</f>
        <v>0.16</v>
      </c>
      <c r="F42" s="9">
        <f t="shared" si="5"/>
        <v>87.3</v>
      </c>
      <c r="G42" s="35">
        <f>LOOKUP(B42,'TABLA ISR ART 113 LISR'!$A$6:$A$17,'TABLA ISR ART 113 LISR'!$C$6:$C$17)</f>
        <v>293.25</v>
      </c>
      <c r="H42" s="35">
        <f t="shared" si="6"/>
        <v>380.55</v>
      </c>
      <c r="I42" s="35">
        <v>0</v>
      </c>
      <c r="J42" s="35">
        <f t="shared" si="7"/>
        <v>380.55</v>
      </c>
      <c r="K42" s="35"/>
      <c r="L42" s="104"/>
      <c r="M42" s="104"/>
    </row>
    <row r="43" spans="1:13" ht="18.95" customHeight="1" x14ac:dyDescent="0.2">
      <c r="A43" s="226" t="str">
        <f>'BASE GRAVABLE asimilables'!A43</f>
        <v>LOZADA TRINIDAD ANGEL</v>
      </c>
      <c r="B43" s="9">
        <f>SUM('BASE GRAVABLE asimilables'!AX43)</f>
        <v>3357.3</v>
      </c>
      <c r="C43" s="9">
        <f>LOOKUP(B43,'TABLA ISR ART 113 LISR'!$A$6:$A$17,'TABLA ISR ART 113 LISR'!$A$6:$A$17)</f>
        <v>2077.5100000000002</v>
      </c>
      <c r="D43" s="9">
        <f t="shared" si="4"/>
        <v>1279.79</v>
      </c>
      <c r="E43" s="112">
        <f>LOOKUP(B43,'TABLA ISR ART 113 LISR'!$A$6:$A$17,'TABLA ISR ART 113 LISR'!$D$6:$D$17)</f>
        <v>0.10879999999999999</v>
      </c>
      <c r="F43" s="9">
        <f t="shared" si="5"/>
        <v>139.24</v>
      </c>
      <c r="G43" s="35">
        <f>LOOKUP(B43,'TABLA ISR ART 113 LISR'!$A$6:$A$17,'TABLA ISR ART 113 LISR'!$C$6:$C$17)</f>
        <v>121.95</v>
      </c>
      <c r="H43" s="35">
        <f t="shared" si="6"/>
        <v>261.19</v>
      </c>
      <c r="I43" s="35">
        <v>0</v>
      </c>
      <c r="J43" s="35">
        <f t="shared" si="7"/>
        <v>261.19</v>
      </c>
      <c r="K43" s="35"/>
      <c r="L43" s="104"/>
      <c r="M43" s="104"/>
    </row>
    <row r="44" spans="1:13" ht="18.95" customHeight="1" x14ac:dyDescent="0.2">
      <c r="A44" s="226" t="str">
        <f>'BASE GRAVABLE asimilables'!A44</f>
        <v>SOSA BALDIVIA ANACLETO</v>
      </c>
      <c r="B44" s="9">
        <f>SUM('BASE GRAVABLE asimilables'!AX44)</f>
        <v>3189.4349999999999</v>
      </c>
      <c r="C44" s="9">
        <f>LOOKUP(B44,'TABLA ISR ART 113 LISR'!$A$6:$A$17,'TABLA ISR ART 113 LISR'!$A$6:$A$17)</f>
        <v>2077.5100000000002</v>
      </c>
      <c r="D44" s="9">
        <f t="shared" si="4"/>
        <v>1111.9249999999997</v>
      </c>
      <c r="E44" s="112">
        <f>LOOKUP(B44,'TABLA ISR ART 113 LISR'!$A$6:$A$17,'TABLA ISR ART 113 LISR'!$D$6:$D$17)</f>
        <v>0.10879999999999999</v>
      </c>
      <c r="F44" s="9">
        <f t="shared" si="5"/>
        <v>120.98</v>
      </c>
      <c r="G44" s="35">
        <f>LOOKUP(B44,'TABLA ISR ART 113 LISR'!$A$6:$A$17,'TABLA ISR ART 113 LISR'!$C$6:$C$17)</f>
        <v>121.95</v>
      </c>
      <c r="H44" s="35">
        <f t="shared" si="6"/>
        <v>242.93</v>
      </c>
      <c r="I44" s="35">
        <v>0</v>
      </c>
      <c r="J44" s="35">
        <f t="shared" si="7"/>
        <v>242.93</v>
      </c>
      <c r="K44" s="35"/>
      <c r="L44" s="104"/>
      <c r="M44" s="104"/>
    </row>
    <row r="45" spans="1:13" ht="18.95" customHeight="1" x14ac:dyDescent="0.2">
      <c r="A45" s="226" t="str">
        <f>'BASE GRAVABLE asimilables'!A45</f>
        <v>NAVARRETE COVA CITLALI</v>
      </c>
      <c r="B45" s="9">
        <f>SUM('BASE GRAVABLE asimilables'!AX45)</f>
        <v>6043.14</v>
      </c>
      <c r="C45" s="9">
        <f>LOOKUP(B45,'TABLA ISR ART 113 LISR'!$A$6:$A$17,'TABLA ISR ART 113 LISR'!$A$6:$A$17)</f>
        <v>5081.41</v>
      </c>
      <c r="D45" s="9">
        <f t="shared" si="4"/>
        <v>961.73000000000047</v>
      </c>
      <c r="E45" s="112">
        <f>LOOKUP(B45,'TABLA ISR ART 113 LISR'!$A$6:$A$17,'TABLA ISR ART 113 LISR'!$D$6:$D$17)</f>
        <v>0.21360000000000001</v>
      </c>
      <c r="F45" s="9">
        <f t="shared" si="5"/>
        <v>205.43</v>
      </c>
      <c r="G45" s="35">
        <f>LOOKUP(B45,'TABLA ISR ART 113 LISR'!$A$6:$A$17,'TABLA ISR ART 113 LISR'!$C$6:$C$17)</f>
        <v>538.20000000000005</v>
      </c>
      <c r="H45" s="35">
        <f t="shared" si="6"/>
        <v>743.63000000000011</v>
      </c>
      <c r="I45" s="35">
        <v>0</v>
      </c>
      <c r="J45" s="35">
        <f t="shared" si="7"/>
        <v>743.63000000000011</v>
      </c>
      <c r="K45" s="35"/>
      <c r="L45" s="104"/>
      <c r="M45" s="104"/>
    </row>
    <row r="46" spans="1:13" ht="18.95" customHeight="1" x14ac:dyDescent="0.2">
      <c r="A46" s="226" t="str">
        <f>'BASE GRAVABLE asimilables'!A46</f>
        <v>VELENCIA CHAVEZ LUIS HUMBERTO</v>
      </c>
      <c r="B46" s="9">
        <f>SUM('BASE GRAVABLE asimilables'!AX46)</f>
        <v>5875.2749999999996</v>
      </c>
      <c r="C46" s="9">
        <f>LOOKUP(B46,'TABLA ISR ART 113 LISR'!$A$6:$A$17,'TABLA ISR ART 113 LISR'!$A$6:$A$17)</f>
        <v>5081.41</v>
      </c>
      <c r="D46" s="9">
        <f t="shared" si="4"/>
        <v>793.86499999999978</v>
      </c>
      <c r="E46" s="112">
        <f>LOOKUP(B46,'TABLA ISR ART 113 LISR'!$A$6:$A$17,'TABLA ISR ART 113 LISR'!$D$6:$D$17)</f>
        <v>0.21360000000000001</v>
      </c>
      <c r="F46" s="9">
        <f t="shared" si="5"/>
        <v>169.57</v>
      </c>
      <c r="G46" s="35">
        <f>LOOKUP(B46,'TABLA ISR ART 113 LISR'!$A$6:$A$17,'TABLA ISR ART 113 LISR'!$C$6:$C$17)</f>
        <v>538.20000000000005</v>
      </c>
      <c r="H46" s="35">
        <f t="shared" si="6"/>
        <v>707.77</v>
      </c>
      <c r="I46" s="35">
        <v>0</v>
      </c>
      <c r="J46" s="35">
        <f t="shared" si="7"/>
        <v>707.77</v>
      </c>
      <c r="K46" s="35"/>
      <c r="L46" s="104"/>
      <c r="M46" s="104"/>
    </row>
    <row r="47" spans="1:13" ht="18.95" customHeight="1" x14ac:dyDescent="0.2">
      <c r="A47" s="226" t="str">
        <f>'BASE GRAVABLE asimilables'!A47</f>
        <v>RUIZ IBARRA GUADALUPE</v>
      </c>
      <c r="B47" s="9">
        <f>SUM('BASE GRAVABLE asimilables'!AX47)</f>
        <v>1342.9199999999998</v>
      </c>
      <c r="C47" s="9">
        <f>LOOKUP(B47,'TABLA ISR ART 113 LISR'!$A$6:$A$17,'TABLA ISR ART 113 LISR'!$A$6:$A$17)</f>
        <v>244.81</v>
      </c>
      <c r="D47" s="9">
        <f t="shared" si="4"/>
        <v>1098.1099999999999</v>
      </c>
      <c r="E47" s="112">
        <f>LOOKUP(B47,'TABLA ISR ART 113 LISR'!$A$6:$A$17,'TABLA ISR ART 113 LISR'!$D$6:$D$17)</f>
        <v>6.4000000000000001E-2</v>
      </c>
      <c r="F47" s="9">
        <f t="shared" si="5"/>
        <v>70.28</v>
      </c>
      <c r="G47" s="35">
        <f>LOOKUP(B47,'TABLA ISR ART 113 LISR'!$A$6:$A$17,'TABLA ISR ART 113 LISR'!$C$6:$C$17)</f>
        <v>4.6500000000000004</v>
      </c>
      <c r="H47" s="35">
        <f t="shared" si="6"/>
        <v>74.930000000000007</v>
      </c>
      <c r="I47" s="35">
        <v>0</v>
      </c>
      <c r="J47" s="35">
        <f t="shared" si="7"/>
        <v>74.930000000000007</v>
      </c>
      <c r="K47" s="35"/>
      <c r="L47" s="104"/>
      <c r="M47" s="104"/>
    </row>
    <row r="48" spans="1:13" ht="18.95" customHeight="1" x14ac:dyDescent="0.2">
      <c r="A48" s="226" t="str">
        <f>'BASE GRAVABLE asimilables'!A48</f>
        <v>CASTILLO HERNANDEZ TALIA</v>
      </c>
      <c r="B48" s="9">
        <f>SUM('BASE GRAVABLE asimilables'!AX48)</f>
        <v>4196.625</v>
      </c>
      <c r="C48" s="9">
        <f>LOOKUP(B48,'TABLA ISR ART 113 LISR'!$A$6:$A$17,'TABLA ISR ART 113 LISR'!$A$6:$A$17)</f>
        <v>3651.01</v>
      </c>
      <c r="D48" s="9">
        <f t="shared" si="4"/>
        <v>545.61499999999978</v>
      </c>
      <c r="E48" s="112">
        <f>LOOKUP(B48,'TABLA ISR ART 113 LISR'!$A$6:$A$17,'TABLA ISR ART 113 LISR'!$D$6:$D$17)</f>
        <v>0.16</v>
      </c>
      <c r="F48" s="9">
        <f t="shared" si="5"/>
        <v>87.3</v>
      </c>
      <c r="G48" s="35">
        <f>LOOKUP(B48,'TABLA ISR ART 113 LISR'!$A$6:$A$17,'TABLA ISR ART 113 LISR'!$C$6:$C$17)</f>
        <v>293.25</v>
      </c>
      <c r="H48" s="35">
        <f t="shared" si="6"/>
        <v>380.55</v>
      </c>
      <c r="I48" s="35">
        <v>0</v>
      </c>
      <c r="J48" s="35">
        <f t="shared" si="7"/>
        <v>380.55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221622.78800000003</v>
      </c>
      <c r="C50" s="126"/>
      <c r="D50" s="127"/>
      <c r="E50" s="127"/>
      <c r="F50" s="127"/>
      <c r="G50" s="127"/>
      <c r="H50" s="127"/>
      <c r="I50" s="128"/>
      <c r="J50" s="104">
        <f>SUM(J11:J49)</f>
        <v>28428.95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B15" sqref="B15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D24" activePane="bottomRight" state="frozen"/>
      <selection activeCell="B15" sqref="B15"/>
      <selection pane="topRight" activeCell="B15" sqref="B15"/>
      <selection pane="bottomLeft" activeCell="B15" sqref="B15"/>
      <selection pane="bottomRight" activeCell="B15" sqref="B15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5" customWidth="1"/>
    <col min="14" max="14" width="15.7109375" style="251" customWidth="1"/>
    <col min="15" max="15" width="12.85546875" style="225" customWidth="1"/>
    <col min="16" max="16" width="12.85546875" style="426" customWidth="1"/>
    <col min="17" max="17" width="15.28515625" style="290" customWidth="1"/>
    <col min="18" max="18" width="14.28515625" style="290" customWidth="1"/>
    <col min="19" max="19" width="11.42578125" style="253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SEGUNDA QUINCENA DE DICIEMBRE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SEGUNDA QUINCENA DE DICIEMBRE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427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539" t="s">
        <v>12</v>
      </c>
      <c r="G7" s="539"/>
      <c r="H7" s="531" t="s">
        <v>34</v>
      </c>
      <c r="I7" s="532"/>
      <c r="J7" s="130" t="s">
        <v>36</v>
      </c>
      <c r="K7" s="199" t="s">
        <v>37</v>
      </c>
      <c r="L7" s="198" t="s">
        <v>301</v>
      </c>
      <c r="M7" s="198" t="s">
        <v>243</v>
      </c>
      <c r="N7" s="609" t="s">
        <v>612</v>
      </c>
      <c r="O7" s="606" t="str">
        <f>'BASE GRAVABLE asimilables'!AH7:AH9</f>
        <v>BONO NAVIDEÑO 15 DÍAS DE SALARIO</v>
      </c>
      <c r="P7" s="606" t="str">
        <f>'BASE GRAVABLE asimilables'!AI7:AI9</f>
        <v>BONO DEL SERVIDOR PUBLICO</v>
      </c>
      <c r="Q7" s="606" t="str">
        <f>'BASE GRAVABLE asimilables'!AJ7:AJ9</f>
        <v>RETROACTIVO DE PRIMA VACACIONAL PAGADA EN ABRIL</v>
      </c>
      <c r="R7" s="606" t="s">
        <v>653</v>
      </c>
      <c r="S7" s="606" t="s">
        <v>611</v>
      </c>
      <c r="T7" s="40" t="s">
        <v>1</v>
      </c>
      <c r="U7" s="36" t="s">
        <v>99</v>
      </c>
      <c r="V7" s="604" t="s">
        <v>385</v>
      </c>
    </row>
    <row r="8" spans="1:22" s="91" customFormat="1" ht="12" customHeight="1" x14ac:dyDescent="0.2">
      <c r="A8" s="31" t="s">
        <v>2</v>
      </c>
      <c r="B8" s="187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244</v>
      </c>
      <c r="N8" s="609"/>
      <c r="O8" s="607"/>
      <c r="P8" s="607"/>
      <c r="Q8" s="607" t="s">
        <v>389</v>
      </c>
      <c r="R8" s="607"/>
      <c r="S8" s="607" t="s">
        <v>389</v>
      </c>
      <c r="T8" s="37" t="s">
        <v>100</v>
      </c>
      <c r="U8" s="92" t="s">
        <v>65</v>
      </c>
      <c r="V8" s="605"/>
    </row>
    <row r="9" spans="1:22" ht="56.25" customHeight="1" thickBot="1" x14ac:dyDescent="0.25">
      <c r="A9" s="239"/>
      <c r="B9" s="239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 t="s">
        <v>100</v>
      </c>
      <c r="M9" s="96"/>
      <c r="N9" s="609"/>
      <c r="O9" s="608"/>
      <c r="P9" s="608"/>
      <c r="Q9" s="608"/>
      <c r="R9" s="608"/>
      <c r="S9" s="608"/>
      <c r="T9" s="94"/>
      <c r="U9" s="134" t="s">
        <v>101</v>
      </c>
      <c r="V9" s="134"/>
    </row>
    <row r="10" spans="1:22" ht="9.9499999999999993" customHeight="1" x14ac:dyDescent="0.2">
      <c r="A10" s="240"/>
      <c r="B10" s="240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46"/>
    </row>
    <row r="11" spans="1:22" ht="18.95" customHeight="1" x14ac:dyDescent="0.2">
      <c r="A11" s="244" t="str">
        <f>'RETENCION RETROACTI asimilables'!A11</f>
        <v>GONZALEZ VAZQUEZ LUIS GABRIEL</v>
      </c>
      <c r="B11" s="241" t="s">
        <v>223</v>
      </c>
      <c r="C11" s="238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>
        <v>2018.7</v>
      </c>
      <c r="M11" s="9">
        <f>'BASE GRAVABLE asimilables'!AB11*2</f>
        <v>1222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asimilables'!AI11</f>
        <v>0</v>
      </c>
      <c r="Q11" s="9">
        <f>'BASE GRAVABLE asimilables'!AJ11</f>
        <v>0</v>
      </c>
      <c r="R11" s="9">
        <f>'BASE GRAVABLE asimilables'!AO11</f>
        <v>0</v>
      </c>
      <c r="S11" s="9">
        <v>0</v>
      </c>
      <c r="T11" s="9">
        <f>E11+G11+I11+J11+K11+L11+M11+N11+O11+P11+Q11+R11+S11</f>
        <v>19181.79</v>
      </c>
      <c r="U11" s="34">
        <f t="shared" ref="U11:U49" si="5">ROUND(T11/30,2)</f>
        <v>639.39</v>
      </c>
      <c r="V11" s="246"/>
    </row>
    <row r="12" spans="1:22" ht="18.95" customHeight="1" x14ac:dyDescent="0.2">
      <c r="A12" s="244" t="str">
        <f>'RETENCION RETROACTI asimilables'!A12</f>
        <v>GUDIÑO VENEGAS René</v>
      </c>
      <c r="B12" s="282" t="s">
        <v>419</v>
      </c>
      <c r="C12" s="238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asimilables'!AI12</f>
        <v>0</v>
      </c>
      <c r="Q12" s="9">
        <f>'BASE GRAVABLE asimilables'!AJ12</f>
        <v>0</v>
      </c>
      <c r="R12" s="9">
        <f>'BASE GRAVABLE asimilables'!AO12</f>
        <v>0</v>
      </c>
      <c r="S12" s="9">
        <v>0</v>
      </c>
      <c r="T12" s="9">
        <f t="shared" ref="T12:T28" si="6">E12+G12+I12+J12+K12+L12+M12+N12+O12+P12+Q12+R12+S12</f>
        <v>0</v>
      </c>
      <c r="U12" s="34"/>
      <c r="V12" s="425" t="s">
        <v>616</v>
      </c>
    </row>
    <row r="13" spans="1:22" ht="18.95" customHeight="1" x14ac:dyDescent="0.2">
      <c r="A13" s="244" t="str">
        <f>'RETENCION RETROACTI asimilables'!A13</f>
        <v>Sánchez VIEYRA  MARIA TERESA</v>
      </c>
      <c r="B13" s="282" t="s">
        <v>483</v>
      </c>
      <c r="C13" s="238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0</v>
      </c>
      <c r="P13" s="9">
        <f>'BASE GRAVABLE asimilables'!AI13</f>
        <v>0</v>
      </c>
      <c r="Q13" s="9">
        <f>'BASE GRAVABLE asimilables'!AJ13</f>
        <v>0</v>
      </c>
      <c r="R13" s="9">
        <f>'BASE GRAVABLE asimilables'!AO13</f>
        <v>0</v>
      </c>
      <c r="S13" s="9">
        <v>0</v>
      </c>
      <c r="T13" s="9">
        <f t="shared" si="6"/>
        <v>16412.259999999998</v>
      </c>
      <c r="U13" s="34">
        <f t="shared" si="5"/>
        <v>547.08000000000004</v>
      </c>
      <c r="V13" s="246"/>
    </row>
    <row r="14" spans="1:22" ht="18.95" customHeight="1" x14ac:dyDescent="0.2">
      <c r="A14" s="244" t="str">
        <f>'RETENCION RETROACTI asimilables'!A14</f>
        <v>CASTAÑEDA MARIN JOSE SALVADOR</v>
      </c>
      <c r="B14" s="282" t="s">
        <v>496</v>
      </c>
      <c r="C14" s="238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asimilables'!AI14</f>
        <v>0</v>
      </c>
      <c r="Q14" s="9">
        <f>'BASE GRAVABLE asimilables'!AJ14</f>
        <v>0</v>
      </c>
      <c r="R14" s="9">
        <f>'BASE GRAVABLE asimilables'!AO14</f>
        <v>0</v>
      </c>
      <c r="S14" s="9">
        <v>0</v>
      </c>
      <c r="T14" s="9">
        <f t="shared" si="6"/>
        <v>14346.980000000001</v>
      </c>
      <c r="U14" s="34">
        <f t="shared" si="5"/>
        <v>478.23</v>
      </c>
      <c r="V14" s="246"/>
    </row>
    <row r="15" spans="1:22" ht="18.95" customHeight="1" x14ac:dyDescent="0.2">
      <c r="A15" s="244" t="str">
        <f>'RETENCION RETROACTI asimilables'!A15</f>
        <v>MARTINEZ  SANDOVAL JUAN CARLOS</v>
      </c>
      <c r="B15" s="282" t="s">
        <v>497</v>
      </c>
      <c r="C15" s="238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asimilables'!AI15</f>
        <v>0</v>
      </c>
      <c r="Q15" s="9">
        <f>'BASE GRAVABLE asimilables'!AJ15</f>
        <v>0</v>
      </c>
      <c r="R15" s="9">
        <f>'BASE GRAVABLE asimilables'!AO15</f>
        <v>0</v>
      </c>
      <c r="S15" s="9">
        <v>0</v>
      </c>
      <c r="T15" s="9">
        <f t="shared" si="6"/>
        <v>13948.449999999999</v>
      </c>
      <c r="U15" s="34">
        <f t="shared" si="5"/>
        <v>464.95</v>
      </c>
      <c r="V15" s="246"/>
    </row>
    <row r="16" spans="1:22" ht="18.95" customHeight="1" x14ac:dyDescent="0.2">
      <c r="A16" s="244" t="str">
        <f>'RETENCION RETROACTI asimilables'!A16</f>
        <v>REYES ARELLANO MARIA GLORIA</v>
      </c>
      <c r="B16" s="241" t="s">
        <v>265</v>
      </c>
      <c r="C16" s="238">
        <f>'INCIDENCIAS asimilables'!B16</f>
        <v>21</v>
      </c>
      <c r="D16" s="9">
        <f>SUM('BASE GRAVABLE asimilables'!C16)</f>
        <v>305.5</v>
      </c>
      <c r="E16" s="35">
        <f t="shared" si="0"/>
        <v>6415.5</v>
      </c>
      <c r="F16" s="35">
        <f>'INCIDENCIAS asimilables'!D16</f>
        <v>19.28</v>
      </c>
      <c r="G16" s="35">
        <f t="shared" si="1"/>
        <v>404.88</v>
      </c>
      <c r="H16" s="35">
        <f>SUM('BASE GRAVABLE asimilables'!M16)</f>
        <v>10.95</v>
      </c>
      <c r="I16" s="9">
        <f t="shared" si="2"/>
        <v>229.95</v>
      </c>
      <c r="J16" s="9">
        <f t="shared" si="3"/>
        <v>891.04</v>
      </c>
      <c r="K16" s="9">
        <f t="shared" si="4"/>
        <v>427.7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asimilables'!AI16</f>
        <v>0</v>
      </c>
      <c r="Q16" s="9">
        <f>'BASE GRAVABLE asimilables'!AJ16</f>
        <v>0</v>
      </c>
      <c r="R16" s="9">
        <f>'BASE GRAVABLE asimilables'!AO16</f>
        <v>0</v>
      </c>
      <c r="S16" s="9">
        <v>0</v>
      </c>
      <c r="T16" s="9">
        <f t="shared" si="6"/>
        <v>8369.07</v>
      </c>
      <c r="U16" s="34">
        <f t="shared" si="5"/>
        <v>278.97000000000003</v>
      </c>
      <c r="V16" s="246"/>
    </row>
    <row r="17" spans="1:22" ht="18.95" customHeight="1" x14ac:dyDescent="0.2">
      <c r="A17" s="244" t="str">
        <f>'RETENCION RETROACTI asimilables'!A17</f>
        <v>ARELLANO SANTIAGO ARMIDA</v>
      </c>
      <c r="B17" s="241" t="s">
        <v>278</v>
      </c>
      <c r="C17" s="238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0</v>
      </c>
      <c r="P17" s="9">
        <f>'BASE GRAVABLE asimilables'!AI17</f>
        <v>0</v>
      </c>
      <c r="Q17" s="9">
        <f>'BASE GRAVABLE asimilables'!AJ17</f>
        <v>0</v>
      </c>
      <c r="R17" s="9">
        <f>'BASE GRAVABLE asimilables'!AO17</f>
        <v>0</v>
      </c>
      <c r="S17" s="9">
        <v>0</v>
      </c>
      <c r="T17" s="9">
        <f t="shared" si="6"/>
        <v>15570.61</v>
      </c>
      <c r="U17" s="34">
        <f t="shared" si="5"/>
        <v>519.02</v>
      </c>
      <c r="V17" s="246"/>
    </row>
    <row r="18" spans="1:22" ht="18.95" customHeight="1" x14ac:dyDescent="0.2">
      <c r="A18" s="244" t="str">
        <f>'RETENCION RETROACTI asimilables'!A18</f>
        <v>RAMOS MARTINEZ HILDA</v>
      </c>
      <c r="B18" s="282" t="s">
        <v>494</v>
      </c>
      <c r="C18" s="238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asimilables'!AI18</f>
        <v>0</v>
      </c>
      <c r="Q18" s="9">
        <f>'BASE GRAVABLE asimilables'!AJ18</f>
        <v>0</v>
      </c>
      <c r="R18" s="9">
        <f>'BASE GRAVABLE asimilables'!AO18</f>
        <v>0</v>
      </c>
      <c r="S18" s="9">
        <v>0</v>
      </c>
      <c r="T18" s="9">
        <f t="shared" si="6"/>
        <v>6376.44</v>
      </c>
      <c r="U18" s="34">
        <f t="shared" si="5"/>
        <v>212.55</v>
      </c>
      <c r="V18" s="246"/>
    </row>
    <row r="19" spans="1:22" ht="18.95" customHeight="1" x14ac:dyDescent="0.2">
      <c r="A19" s="244" t="str">
        <f>'RETENCION RETROACTI asimilables'!A19</f>
        <v>RUIZ FARIAS ROSA ANGELA</v>
      </c>
      <c r="B19" s="282" t="s">
        <v>505</v>
      </c>
      <c r="C19" s="238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asimilables'!AI19</f>
        <v>0</v>
      </c>
      <c r="Q19" s="9">
        <f>'BASE GRAVABLE asimilables'!AJ19</f>
        <v>0</v>
      </c>
      <c r="R19" s="9">
        <f>'BASE GRAVABLE asimilables'!AO19</f>
        <v>0</v>
      </c>
      <c r="S19" s="9">
        <v>0</v>
      </c>
      <c r="T19" s="9">
        <f t="shared" si="6"/>
        <v>11557.289999999999</v>
      </c>
      <c r="U19" s="34">
        <f t="shared" si="5"/>
        <v>385.24</v>
      </c>
      <c r="V19" s="246"/>
    </row>
    <row r="20" spans="1:22" ht="18.95" customHeight="1" x14ac:dyDescent="0.2">
      <c r="A20" s="244" t="str">
        <f>'RETENCION RETROACTI asimilables'!A20</f>
        <v>VILLALVAZO MAGALLON ROSA ESTELA</v>
      </c>
      <c r="B20" s="282" t="s">
        <v>504</v>
      </c>
      <c r="C20" s="238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asimilables'!AI20</f>
        <v>0</v>
      </c>
      <c r="Q20" s="9">
        <f>'BASE GRAVABLE asimilables'!AJ20</f>
        <v>0</v>
      </c>
      <c r="R20" s="9">
        <f>'BASE GRAVABLE asimilables'!AO20</f>
        <v>0</v>
      </c>
      <c r="S20" s="9">
        <v>0</v>
      </c>
      <c r="T20" s="9">
        <f t="shared" si="6"/>
        <v>13151.4</v>
      </c>
      <c r="U20" s="34">
        <f t="shared" si="5"/>
        <v>438.38</v>
      </c>
      <c r="V20" s="246"/>
    </row>
    <row r="21" spans="1:22" ht="18.95" customHeight="1" thickBot="1" x14ac:dyDescent="0.25">
      <c r="A21" s="244" t="str">
        <f>'RETENCION RETROACTI asimilables'!A21</f>
        <v>RUBIO MONTANTE ISRAEL</v>
      </c>
      <c r="B21" s="282" t="s">
        <v>289</v>
      </c>
      <c r="C21" s="238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asimilables'!AI21</f>
        <v>0</v>
      </c>
      <c r="Q21" s="9">
        <f>'BASE GRAVABLE asimilables'!AJ21</f>
        <v>0</v>
      </c>
      <c r="R21" s="9">
        <f>'BASE GRAVABLE asimilables'!AO21</f>
        <v>0</v>
      </c>
      <c r="S21" s="9">
        <v>0</v>
      </c>
      <c r="T21" s="9">
        <f t="shared" si="6"/>
        <v>15144.03</v>
      </c>
      <c r="U21" s="34">
        <f t="shared" si="5"/>
        <v>504.8</v>
      </c>
      <c r="V21" s="246"/>
    </row>
    <row r="22" spans="1:22" ht="18.95" customHeight="1" x14ac:dyDescent="0.2">
      <c r="A22" s="397" t="str">
        <f>'RETENCION RETROACTI asimilables'!A22</f>
        <v>SANDOVAL PEREZ KARINA</v>
      </c>
      <c r="B22" s="398" t="s">
        <v>224</v>
      </c>
      <c r="C22" s="396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181.11600000000001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asimilables'!AI22</f>
        <v>0</v>
      </c>
      <c r="Q22" s="9">
        <f>'BASE GRAVABLE asimilables'!AJ22</f>
        <v>0</v>
      </c>
      <c r="R22" s="9">
        <f>'BASE GRAVABLE asimilables'!AO22</f>
        <v>0</v>
      </c>
      <c r="S22" s="9">
        <v>0</v>
      </c>
      <c r="T22" s="9">
        <f t="shared" si="6"/>
        <v>11910.366</v>
      </c>
      <c r="U22" s="34">
        <f t="shared" si="5"/>
        <v>397.01</v>
      </c>
      <c r="V22" s="246"/>
    </row>
    <row r="23" spans="1:22" ht="18.95" customHeight="1" x14ac:dyDescent="0.2">
      <c r="A23" s="244" t="str">
        <f>'RETENCION RETROACTI asimilables'!A23</f>
        <v>VÁZQUEZ  RUIZ KARLA MARISOL</v>
      </c>
      <c r="B23" s="241" t="s">
        <v>279</v>
      </c>
      <c r="C23" s="238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>
        <v>2018.7</v>
      </c>
      <c r="M23" s="9">
        <f>'BASE GRAVABLE asimilables'!AB23*2</f>
        <v>0</v>
      </c>
      <c r="N23" s="9">
        <f>'BASE GRAVABLE asimilables'!AC23*2</f>
        <v>892</v>
      </c>
      <c r="O23" s="9">
        <f>'BASE GRAVABLE asimilables'!AH23</f>
        <v>0</v>
      </c>
      <c r="P23" s="9">
        <f>'BASE GRAVABLE asimilables'!AI23</f>
        <v>0</v>
      </c>
      <c r="Q23" s="9">
        <f>'BASE GRAVABLE asimilables'!AJ23</f>
        <v>0</v>
      </c>
      <c r="R23" s="9">
        <f>'BASE GRAVABLE asimilables'!AO23</f>
        <v>0</v>
      </c>
      <c r="S23" s="9">
        <v>0</v>
      </c>
      <c r="T23" s="9">
        <f t="shared" si="6"/>
        <v>18851.79</v>
      </c>
      <c r="U23" s="34">
        <f t="shared" si="5"/>
        <v>628.39</v>
      </c>
      <c r="V23" s="246"/>
    </row>
    <row r="24" spans="1:22" ht="18.95" customHeight="1" x14ac:dyDescent="0.2">
      <c r="A24" s="244" t="str">
        <f>'RETENCION RETROACTI asimilables'!A24</f>
        <v>RODRIGUEZ MENDOZA RAMIRO</v>
      </c>
      <c r="B24" s="242" t="s">
        <v>284</v>
      </c>
      <c r="C24" s="238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asimilables'!AI24</f>
        <v>0</v>
      </c>
      <c r="Q24" s="9">
        <f>'BASE GRAVABLE asimilables'!AJ24</f>
        <v>0</v>
      </c>
      <c r="R24" s="9">
        <f>'BASE GRAVABLE asimilables'!AO24</f>
        <v>0</v>
      </c>
      <c r="S24" s="9">
        <v>0</v>
      </c>
      <c r="T24" s="9">
        <f t="shared" si="6"/>
        <v>12752.869999999999</v>
      </c>
      <c r="U24" s="34">
        <f t="shared" si="5"/>
        <v>425.1</v>
      </c>
      <c r="V24" s="246"/>
    </row>
    <row r="25" spans="1:22" ht="18.95" customHeight="1" thickBot="1" x14ac:dyDescent="0.25">
      <c r="A25" s="244" t="str">
        <f>'RETENCION RETROACTI asimilables'!A25</f>
        <v>SALAZAR AGUILAR BERNARDO GUSTAVO</v>
      </c>
      <c r="B25" s="282" t="s">
        <v>425</v>
      </c>
      <c r="C25" s="238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asimilables'!AI25</f>
        <v>0</v>
      </c>
      <c r="Q25" s="9">
        <f>'BASE GRAVABLE asimilables'!AJ25</f>
        <v>0</v>
      </c>
      <c r="R25" s="9">
        <f>'BASE GRAVABLE asimilables'!AO25</f>
        <v>0</v>
      </c>
      <c r="S25" s="9">
        <v>0</v>
      </c>
      <c r="T25" s="9">
        <f t="shared" si="6"/>
        <v>15941.09</v>
      </c>
      <c r="U25" s="34">
        <f t="shared" si="5"/>
        <v>531.37</v>
      </c>
      <c r="V25" s="255"/>
    </row>
    <row r="26" spans="1:22" ht="18.95" customHeight="1" x14ac:dyDescent="0.2">
      <c r="A26" s="397" t="str">
        <f>'RETENCION RETROACTI asimilables'!A26</f>
        <v>LANGARICA RIVERA VICTOR MANUEL</v>
      </c>
      <c r="B26" s="398" t="s">
        <v>423</v>
      </c>
      <c r="C26" s="238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>
        <v>2018.7</v>
      </c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asimilables'!AI26</f>
        <v>0</v>
      </c>
      <c r="Q26" s="9">
        <f>'BASE GRAVABLE asimilables'!AJ26</f>
        <v>0</v>
      </c>
      <c r="R26" s="9">
        <f>'BASE GRAVABLE asimilables'!AO26</f>
        <v>0</v>
      </c>
      <c r="S26" s="9">
        <v>0</v>
      </c>
      <c r="T26" s="9">
        <f t="shared" si="6"/>
        <v>20063.7</v>
      </c>
      <c r="U26" s="34">
        <f t="shared" si="5"/>
        <v>668.79</v>
      </c>
      <c r="V26" s="255"/>
    </row>
    <row r="27" spans="1:22" ht="18.95" customHeight="1" x14ac:dyDescent="0.2">
      <c r="A27" s="397" t="str">
        <f>'RETENCION RETROACTI asimilables'!A27</f>
        <v>BARAJAS PEREZ JUAN SAUL</v>
      </c>
      <c r="B27" s="399" t="s">
        <v>264</v>
      </c>
      <c r="C27" s="238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asimilables'!AI27</f>
        <v>0</v>
      </c>
      <c r="Q27" s="9">
        <f>'BASE GRAVABLE asimilables'!AJ27</f>
        <v>0</v>
      </c>
      <c r="R27" s="9">
        <f>'BASE GRAVABLE asimilables'!AO27</f>
        <v>0</v>
      </c>
      <c r="S27" s="9">
        <v>0</v>
      </c>
      <c r="T27" s="9">
        <f t="shared" si="6"/>
        <v>6766.88</v>
      </c>
      <c r="U27" s="34">
        <f t="shared" si="5"/>
        <v>225.56</v>
      </c>
      <c r="V27" s="255"/>
    </row>
    <row r="28" spans="1:22" ht="18.95" customHeight="1" thickBot="1" x14ac:dyDescent="0.25">
      <c r="A28" s="397" t="str">
        <f>'RETENCION RETROACTI asimilables'!A28</f>
        <v>PEREZ ASPIRI GERARDO</v>
      </c>
      <c r="B28" s="399" t="s">
        <v>559</v>
      </c>
      <c r="C28" s="238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asimilables'!AJ29</f>
        <v>0</v>
      </c>
      <c r="O28" s="9">
        <f>'BASE GRAVABLE asimilables'!AH28</f>
        <v>0</v>
      </c>
      <c r="P28" s="9">
        <f>'BASE GRAVABLE asimilables'!AI28</f>
        <v>0</v>
      </c>
      <c r="Q28" s="9">
        <f>'BASE GRAVABLE asimilables'!AJ28</f>
        <v>0</v>
      </c>
      <c r="R28" s="9">
        <f>'BASE GRAVABLE asimilables'!AO28</f>
        <v>0</v>
      </c>
      <c r="S28" s="9">
        <v>0</v>
      </c>
      <c r="T28" s="9">
        <f t="shared" si="6"/>
        <v>3985.28</v>
      </c>
      <c r="U28" s="34">
        <f t="shared" si="5"/>
        <v>132.84</v>
      </c>
      <c r="V28" s="255"/>
    </row>
    <row r="29" spans="1:22" ht="18.95" customHeight="1" thickBot="1" x14ac:dyDescent="0.25">
      <c r="A29" s="243" t="str">
        <f>'RETENCION RETROACTI asimilables'!A29</f>
        <v>CÁRDENAS MAGAÑA JORGE A.</v>
      </c>
      <c r="B29" s="241" t="s">
        <v>222</v>
      </c>
      <c r="C29" s="237">
        <f>'INCIDENCIAS asimilables'!B29</f>
        <v>40</v>
      </c>
      <c r="D29" s="237">
        <f>SUM('BASE GRAVABLE asimilables'!C29)</f>
        <v>305.5</v>
      </c>
      <c r="E29" s="237">
        <f t="shared" si="0"/>
        <v>12220</v>
      </c>
      <c r="F29" s="237">
        <f>'INCIDENCIAS asimilables'!D29</f>
        <v>19.28</v>
      </c>
      <c r="G29" s="237">
        <f t="shared" si="1"/>
        <v>771.2</v>
      </c>
      <c r="H29" s="237">
        <f>SUM('BASE GRAVABLE asimilables'!M29)</f>
        <v>10.95</v>
      </c>
      <c r="I29" s="237">
        <f t="shared" si="2"/>
        <v>438</v>
      </c>
      <c r="J29" s="237">
        <f t="shared" si="3"/>
        <v>1697.22</v>
      </c>
      <c r="K29" s="237">
        <f t="shared" si="4"/>
        <v>814.67</v>
      </c>
      <c r="L29" s="237">
        <v>2018.7</v>
      </c>
      <c r="M29" s="237">
        <f>'BASE GRAVABLE asimilables'!AB29*2</f>
        <v>733.19999999999993</v>
      </c>
      <c r="N29" s="237">
        <f>'BASE GRAVABLE asimilables'!AJ30</f>
        <v>0</v>
      </c>
      <c r="O29" s="237">
        <f>'BASE GRAVABLE asimilables'!AH29</f>
        <v>0</v>
      </c>
      <c r="P29" s="237">
        <f>'BASE GRAVABLE asimilables'!AI29</f>
        <v>0</v>
      </c>
      <c r="Q29" s="237">
        <f>'BASE GRAVABLE asimilables'!AJ29</f>
        <v>0</v>
      </c>
      <c r="R29" s="237">
        <f>'BASE GRAVABLE asimilables'!AO29</f>
        <v>0</v>
      </c>
      <c r="S29" s="237">
        <v>0</v>
      </c>
      <c r="T29" s="237">
        <f t="shared" ref="T29:T48" si="7">E29+G29+I29+J29+K29+L29+M29+N29+O29+P29+Q29+R29+S29</f>
        <v>18692.990000000002</v>
      </c>
      <c r="U29" s="237">
        <f t="shared" si="5"/>
        <v>623.1</v>
      </c>
      <c r="V29" s="255"/>
    </row>
    <row r="30" spans="1:22" ht="18.95" customHeight="1" thickBot="1" x14ac:dyDescent="0.25">
      <c r="A30" s="398" t="str">
        <f>'RETENCION RETROACTI asimilables'!A30</f>
        <v>BAÑUELOS AMEZCUA ULISES</v>
      </c>
      <c r="B30" s="398" t="s">
        <v>320</v>
      </c>
      <c r="C30" s="306">
        <f>'INCIDENCIAS asimilables'!B30</f>
        <v>40</v>
      </c>
      <c r="D30" s="237">
        <f>'BASE GRAVABLE asimilables'!C30</f>
        <v>348.3</v>
      </c>
      <c r="E30" s="237">
        <f t="shared" si="0"/>
        <v>13932</v>
      </c>
      <c r="F30" s="237">
        <f>'INCIDENCIAS asimilables'!D30</f>
        <v>19.28</v>
      </c>
      <c r="G30" s="237">
        <f t="shared" si="1"/>
        <v>771.2</v>
      </c>
      <c r="H30" s="237">
        <f>SUM('BASE GRAVABLE asimilables'!M30)</f>
        <v>11.95</v>
      </c>
      <c r="I30" s="237">
        <f t="shared" si="2"/>
        <v>478</v>
      </c>
      <c r="J30" s="237">
        <f t="shared" si="3"/>
        <v>1935</v>
      </c>
      <c r="K30" s="237">
        <f t="shared" si="4"/>
        <v>928.8</v>
      </c>
      <c r="L30" s="237">
        <v>4037.4</v>
      </c>
      <c r="M30" s="237">
        <f>'BASE GRAVABLE asimilables'!AB30*2</f>
        <v>278.64</v>
      </c>
      <c r="N30" s="237"/>
      <c r="O30" s="237">
        <f>'BASE GRAVABLE asimilables'!AH30</f>
        <v>0</v>
      </c>
      <c r="P30" s="237">
        <f>'BASE GRAVABLE asimilables'!AI30</f>
        <v>0</v>
      </c>
      <c r="Q30" s="237">
        <f>'BASE GRAVABLE asimilables'!AJ30</f>
        <v>0</v>
      </c>
      <c r="R30" s="237">
        <f>'BASE GRAVABLE asimilables'!AO30</f>
        <v>0</v>
      </c>
      <c r="S30" s="237">
        <v>0</v>
      </c>
      <c r="T30" s="237">
        <f t="shared" si="7"/>
        <v>22361.040000000001</v>
      </c>
      <c r="U30" s="237">
        <f t="shared" si="5"/>
        <v>745.37</v>
      </c>
      <c r="V30" s="246"/>
    </row>
    <row r="31" spans="1:22" ht="18.95" customHeight="1" thickBot="1" x14ac:dyDescent="0.25">
      <c r="A31" s="243" t="str">
        <f>'RETENCION RETROACTI asimilables'!A31</f>
        <v>MUNGUIA FLORES MIGUEL ANGEL</v>
      </c>
      <c r="B31" s="241" t="s">
        <v>266</v>
      </c>
      <c r="C31" s="306">
        <f>'INCIDENCIAS asimilables'!B31</f>
        <v>40</v>
      </c>
      <c r="D31" s="237">
        <f>'BASE GRAVABLE asimilables'!C31</f>
        <v>305.5</v>
      </c>
      <c r="E31" s="237">
        <f t="shared" si="0"/>
        <v>12220</v>
      </c>
      <c r="F31" s="237">
        <f>'INCIDENCIAS asimilables'!D31</f>
        <v>19.28</v>
      </c>
      <c r="G31" s="237">
        <f t="shared" si="1"/>
        <v>771.2</v>
      </c>
      <c r="H31" s="237">
        <f>SUM('BASE GRAVABLE asimilables'!M31)</f>
        <v>10.95</v>
      </c>
      <c r="I31" s="237">
        <f t="shared" si="2"/>
        <v>438</v>
      </c>
      <c r="J31" s="237">
        <f t="shared" si="3"/>
        <v>1697.22</v>
      </c>
      <c r="K31" s="237">
        <f t="shared" si="4"/>
        <v>814.67</v>
      </c>
      <c r="L31" s="237"/>
      <c r="M31" s="237">
        <f>'BASE GRAVABLE asimilables'!AB31*2</f>
        <v>0</v>
      </c>
      <c r="N31" s="237"/>
      <c r="O31" s="237">
        <f>'BASE GRAVABLE asimilables'!AH31</f>
        <v>0</v>
      </c>
      <c r="P31" s="237">
        <f>'BASE GRAVABLE asimilables'!AI31</f>
        <v>0</v>
      </c>
      <c r="Q31" s="237">
        <f>'BASE GRAVABLE asimilables'!AJ31</f>
        <v>0</v>
      </c>
      <c r="R31" s="237">
        <f>'BASE GRAVABLE asimilables'!AO31</f>
        <v>0</v>
      </c>
      <c r="S31" s="237">
        <v>0</v>
      </c>
      <c r="T31" s="237">
        <f t="shared" si="7"/>
        <v>15941.09</v>
      </c>
      <c r="U31" s="237">
        <f t="shared" si="5"/>
        <v>531.37</v>
      </c>
      <c r="V31" s="246"/>
    </row>
    <row r="32" spans="1:22" ht="18.95" customHeight="1" thickBot="1" x14ac:dyDescent="0.25">
      <c r="A32" s="243" t="str">
        <f>'RETENCION RETROACTI asimilables'!A32</f>
        <v>GARCIA MAGAÑA RAUL</v>
      </c>
      <c r="B32" s="242" t="s">
        <v>317</v>
      </c>
      <c r="C32" s="306">
        <f>'INCIDENCIAS asimilables'!B32</f>
        <v>40</v>
      </c>
      <c r="D32" s="237">
        <f>'BASE GRAVABLE asimilables'!C32</f>
        <v>305.5</v>
      </c>
      <c r="E32" s="237">
        <f t="shared" si="0"/>
        <v>12220</v>
      </c>
      <c r="F32" s="237">
        <f>'INCIDENCIAS asimilables'!D32</f>
        <v>19.28</v>
      </c>
      <c r="G32" s="237">
        <f t="shared" si="1"/>
        <v>771.2</v>
      </c>
      <c r="H32" s="237">
        <f>SUM('BASE GRAVABLE asimilables'!M32)</f>
        <v>10.95</v>
      </c>
      <c r="I32" s="237">
        <f t="shared" si="2"/>
        <v>438</v>
      </c>
      <c r="J32" s="237">
        <f t="shared" si="3"/>
        <v>1697.22</v>
      </c>
      <c r="K32" s="237">
        <f t="shared" si="4"/>
        <v>814.67</v>
      </c>
      <c r="L32" s="237">
        <v>2018.7</v>
      </c>
      <c r="M32" s="237">
        <f>'BASE GRAVABLE asimilables'!AB32*2</f>
        <v>0</v>
      </c>
      <c r="N32" s="237"/>
      <c r="O32" s="237">
        <f>'BASE GRAVABLE asimilables'!AH32</f>
        <v>0</v>
      </c>
      <c r="P32" s="237">
        <f>'BASE GRAVABLE asimilables'!AI32</f>
        <v>0</v>
      </c>
      <c r="Q32" s="237">
        <f>'BASE GRAVABLE asimilables'!AJ32</f>
        <v>0</v>
      </c>
      <c r="R32" s="237">
        <f>'BASE GRAVABLE asimilables'!AO32</f>
        <v>0</v>
      </c>
      <c r="S32" s="237">
        <v>0</v>
      </c>
      <c r="T32" s="237">
        <f t="shared" si="7"/>
        <v>17959.79</v>
      </c>
      <c r="U32" s="237">
        <f t="shared" si="5"/>
        <v>598.66</v>
      </c>
      <c r="V32" s="246"/>
    </row>
    <row r="33" spans="1:22" ht="18.95" customHeight="1" thickBot="1" x14ac:dyDescent="0.25">
      <c r="A33" s="243" t="str">
        <f>'RETENCION RETROACTI asimilables'!A33</f>
        <v>MARIA FLORENCIA GONZALEZ ZUÑIGA</v>
      </c>
      <c r="B33" s="282" t="s">
        <v>422</v>
      </c>
      <c r="C33" s="306">
        <f>'INCIDENCIAS asimilables'!B33</f>
        <v>34</v>
      </c>
      <c r="D33" s="237">
        <f>'BASE GRAVABLE asimilables'!C33</f>
        <v>305.5</v>
      </c>
      <c r="E33" s="237">
        <f t="shared" si="0"/>
        <v>10387</v>
      </c>
      <c r="F33" s="237">
        <f>'INCIDENCIAS asimilables'!D33</f>
        <v>19.28</v>
      </c>
      <c r="G33" s="237">
        <f t="shared" si="1"/>
        <v>655.52</v>
      </c>
      <c r="H33" s="237">
        <f>SUM('BASE GRAVABLE asimilables'!M33)</f>
        <v>10.95</v>
      </c>
      <c r="I33" s="237">
        <f t="shared" si="2"/>
        <v>372.3</v>
      </c>
      <c r="J33" s="237">
        <f t="shared" si="3"/>
        <v>1442.64</v>
      </c>
      <c r="K33" s="237">
        <f t="shared" si="4"/>
        <v>692.47</v>
      </c>
      <c r="L33" s="237"/>
      <c r="M33" s="237">
        <f>'BASE GRAVABLE asimilables'!AB33*2</f>
        <v>0</v>
      </c>
      <c r="N33" s="237"/>
      <c r="O33" s="237">
        <f>'BASE GRAVABLE asimilables'!AH33</f>
        <v>0</v>
      </c>
      <c r="P33" s="237">
        <f>'BASE GRAVABLE asimilables'!AI33</f>
        <v>0</v>
      </c>
      <c r="Q33" s="237">
        <f>'BASE GRAVABLE asimilables'!AJ33</f>
        <v>0</v>
      </c>
      <c r="R33" s="237">
        <f>'BASE GRAVABLE asimilables'!AO33</f>
        <v>0</v>
      </c>
      <c r="S33" s="237">
        <v>0</v>
      </c>
      <c r="T33" s="237">
        <f t="shared" si="7"/>
        <v>13549.929999999998</v>
      </c>
      <c r="U33" s="237">
        <f t="shared" si="5"/>
        <v>451.66</v>
      </c>
      <c r="V33" s="246"/>
    </row>
    <row r="34" spans="1:22" ht="18.95" customHeight="1" thickBot="1" x14ac:dyDescent="0.25">
      <c r="A34" s="243" t="str">
        <f>'RETENCION RETROACTI asimilables'!A34</f>
        <v>RODRIGUEZ MORALES MOISES</v>
      </c>
      <c r="B34" s="282" t="s">
        <v>493</v>
      </c>
      <c r="C34" s="306">
        <f>'INCIDENCIAS asimilables'!B34</f>
        <v>40</v>
      </c>
      <c r="D34" s="237">
        <f>'BASE GRAVABLE asimilables'!C34</f>
        <v>305.5</v>
      </c>
      <c r="E34" s="237">
        <f t="shared" si="0"/>
        <v>12220</v>
      </c>
      <c r="F34" s="237">
        <f>'INCIDENCIAS asimilables'!D34</f>
        <v>19.28</v>
      </c>
      <c r="G34" s="237">
        <f t="shared" si="1"/>
        <v>771.2</v>
      </c>
      <c r="H34" s="237">
        <f>SUM('BASE GRAVABLE asimilables'!M34)</f>
        <v>10.95</v>
      </c>
      <c r="I34" s="237">
        <f t="shared" si="2"/>
        <v>438</v>
      </c>
      <c r="J34" s="237">
        <f t="shared" si="3"/>
        <v>1697.22</v>
      </c>
      <c r="K34" s="237">
        <f t="shared" si="4"/>
        <v>814.67</v>
      </c>
      <c r="L34" s="237"/>
      <c r="M34" s="237">
        <f>'BASE GRAVABLE asimilables'!AB34*2</f>
        <v>0</v>
      </c>
      <c r="N34" s="237"/>
      <c r="O34" s="237">
        <f>'BASE GRAVABLE asimilables'!AH34</f>
        <v>0</v>
      </c>
      <c r="P34" s="237">
        <f>'BASE GRAVABLE asimilables'!AI34</f>
        <v>0</v>
      </c>
      <c r="Q34" s="237">
        <f>'BASE GRAVABLE asimilables'!AJ34</f>
        <v>0</v>
      </c>
      <c r="R34" s="237">
        <f>'BASE GRAVABLE asimilables'!AO34</f>
        <v>0</v>
      </c>
      <c r="S34" s="237">
        <v>0</v>
      </c>
      <c r="T34" s="237">
        <f t="shared" si="7"/>
        <v>15941.09</v>
      </c>
      <c r="U34" s="237">
        <f t="shared" si="5"/>
        <v>531.37</v>
      </c>
      <c r="V34" s="246"/>
    </row>
    <row r="35" spans="1:22" ht="18.95" customHeight="1" thickBot="1" x14ac:dyDescent="0.25">
      <c r="A35" s="398" t="str">
        <f>'RETENCION RETROACTI asimilables'!A35</f>
        <v>VENEGAS MORENO JUAN JOSE</v>
      </c>
      <c r="B35" s="399" t="s">
        <v>225</v>
      </c>
      <c r="C35" s="306">
        <f>'INCIDENCIAS asimilables'!B35</f>
        <v>31</v>
      </c>
      <c r="D35" s="237">
        <f>'BASE GRAVABLE asimilables'!C35</f>
        <v>348.3</v>
      </c>
      <c r="E35" s="237">
        <f t="shared" si="0"/>
        <v>10797.3</v>
      </c>
      <c r="F35" s="237">
        <f>'INCIDENCIAS asimilables'!D35</f>
        <v>19.28</v>
      </c>
      <c r="G35" s="237">
        <f t="shared" si="1"/>
        <v>597.68000000000006</v>
      </c>
      <c r="H35" s="237">
        <f>SUM('BASE GRAVABLE asimilables'!M35)</f>
        <v>11.95</v>
      </c>
      <c r="I35" s="237">
        <f t="shared" si="2"/>
        <v>370.45</v>
      </c>
      <c r="J35" s="237">
        <f t="shared" si="3"/>
        <v>1499.63</v>
      </c>
      <c r="K35" s="237">
        <f t="shared" si="4"/>
        <v>719.82</v>
      </c>
      <c r="L35" s="237"/>
      <c r="M35" s="237">
        <f>'BASE GRAVABLE asimilables'!AB35*2</f>
        <v>1079.7300000000002</v>
      </c>
      <c r="N35" s="237"/>
      <c r="O35" s="237">
        <f>'BASE GRAVABLE asimilables'!AH35</f>
        <v>0</v>
      </c>
      <c r="P35" s="237">
        <f>'BASE GRAVABLE asimilables'!AI35</f>
        <v>0</v>
      </c>
      <c r="Q35" s="237">
        <f>'BASE GRAVABLE asimilables'!AJ35</f>
        <v>0</v>
      </c>
      <c r="R35" s="237">
        <f>'BASE GRAVABLE asimilables'!AO35</f>
        <v>0</v>
      </c>
      <c r="S35" s="237">
        <v>0</v>
      </c>
      <c r="T35" s="237">
        <f t="shared" si="7"/>
        <v>15064.61</v>
      </c>
      <c r="U35" s="237">
        <f t="shared" si="5"/>
        <v>502.15</v>
      </c>
      <c r="V35" s="246"/>
    </row>
    <row r="36" spans="1:22" ht="18.95" customHeight="1" thickBot="1" x14ac:dyDescent="0.25">
      <c r="A36" s="399" t="str">
        <f>'RETENCION RETROACTI asimilables'!A36</f>
        <v>INIESTRA GONZALEZ J. JESUS</v>
      </c>
      <c r="B36" s="399" t="s">
        <v>321</v>
      </c>
      <c r="C36" s="307">
        <f>'INCIDENCIAS asimilables'!B36</f>
        <v>40</v>
      </c>
      <c r="D36" s="237">
        <f>'BASE GRAVABLE asimilables'!C36</f>
        <v>348.3</v>
      </c>
      <c r="E36" s="237">
        <f t="shared" si="0"/>
        <v>13932</v>
      </c>
      <c r="F36" s="237">
        <f>'INCIDENCIAS asimilables'!D36</f>
        <v>19.28</v>
      </c>
      <c r="G36" s="237">
        <f t="shared" si="1"/>
        <v>771.2</v>
      </c>
      <c r="H36" s="237">
        <f>SUM('BASE GRAVABLE asimilables'!M36)</f>
        <v>11.95</v>
      </c>
      <c r="I36" s="237">
        <f t="shared" si="2"/>
        <v>478</v>
      </c>
      <c r="J36" s="237">
        <f t="shared" si="3"/>
        <v>1935</v>
      </c>
      <c r="K36" s="237">
        <f t="shared" si="4"/>
        <v>928.8</v>
      </c>
      <c r="L36" s="237"/>
      <c r="M36" s="237">
        <f>'BASE GRAVABLE asimilables'!AB36*2</f>
        <v>0</v>
      </c>
      <c r="N36" s="237"/>
      <c r="O36" s="237">
        <f>'BASE GRAVABLE asimilables'!AH36</f>
        <v>0</v>
      </c>
      <c r="P36" s="237">
        <f>'BASE GRAVABLE asimilables'!AI36</f>
        <v>0</v>
      </c>
      <c r="Q36" s="237">
        <f>'BASE GRAVABLE asimilables'!AJ36</f>
        <v>0</v>
      </c>
      <c r="R36" s="237">
        <f>'BASE GRAVABLE asimilables'!AO36</f>
        <v>0</v>
      </c>
      <c r="S36" s="237">
        <v>0</v>
      </c>
      <c r="T36" s="237">
        <f t="shared" si="7"/>
        <v>18045</v>
      </c>
      <c r="U36" s="237">
        <f t="shared" si="5"/>
        <v>601.5</v>
      </c>
      <c r="V36" s="246"/>
    </row>
    <row r="37" spans="1:22" ht="18.95" customHeight="1" thickBot="1" x14ac:dyDescent="0.25">
      <c r="A37" s="398" t="str">
        <f>'RETENCION RETROACTI asimilables'!A37</f>
        <v>ALARCON DOMÍNGUEZ  KARINA</v>
      </c>
      <c r="B37" s="398" t="s">
        <v>267</v>
      </c>
      <c r="C37" s="306">
        <f>'INCIDENCIAS asimilables'!B37</f>
        <v>40</v>
      </c>
      <c r="D37" s="237">
        <f>'BASE GRAVABLE asimilables'!C37</f>
        <v>348.3</v>
      </c>
      <c r="E37" s="237">
        <f t="shared" si="0"/>
        <v>13932</v>
      </c>
      <c r="F37" s="237">
        <f>'INCIDENCIAS asimilables'!D37</f>
        <v>19.28</v>
      </c>
      <c r="G37" s="237">
        <f t="shared" si="1"/>
        <v>771.2</v>
      </c>
      <c r="H37" s="237">
        <f>SUM('BASE GRAVABLE asimilables'!M37)</f>
        <v>11.95</v>
      </c>
      <c r="I37" s="237">
        <f t="shared" si="2"/>
        <v>478</v>
      </c>
      <c r="J37" s="237">
        <f t="shared" si="3"/>
        <v>1935</v>
      </c>
      <c r="K37" s="237">
        <f t="shared" si="4"/>
        <v>928.8</v>
      </c>
      <c r="L37" s="237">
        <v>2018.7</v>
      </c>
      <c r="M37" s="237">
        <f>'BASE GRAVABLE asimilables'!AB37*2</f>
        <v>0</v>
      </c>
      <c r="N37" s="237">
        <f>'BASE GRAVABLE asimilables'!AC37*2</f>
        <v>892</v>
      </c>
      <c r="O37" s="237">
        <f>'BASE GRAVABLE asimilables'!AH37</f>
        <v>0</v>
      </c>
      <c r="P37" s="237">
        <f>'BASE GRAVABLE asimilables'!AI37</f>
        <v>0</v>
      </c>
      <c r="Q37" s="237">
        <f>'BASE GRAVABLE asimilables'!AJ37</f>
        <v>0</v>
      </c>
      <c r="R37" s="237">
        <f>'BASE GRAVABLE asimilables'!AO37</f>
        <v>0</v>
      </c>
      <c r="S37" s="237">
        <v>0</v>
      </c>
      <c r="T37" s="237">
        <f t="shared" si="7"/>
        <v>20955.7</v>
      </c>
      <c r="U37" s="237">
        <f t="shared" si="5"/>
        <v>698.52</v>
      </c>
      <c r="V37" s="246"/>
    </row>
    <row r="38" spans="1:22" ht="18.95" customHeight="1" thickBot="1" x14ac:dyDescent="0.25">
      <c r="A38" s="243" t="str">
        <f>'RETENCION RETROACTI asimilables'!A38</f>
        <v>ORTIZ AVILA WSCARY FABIAN</v>
      </c>
      <c r="B38" s="242" t="s">
        <v>387</v>
      </c>
      <c r="C38" s="306">
        <f>'INCIDENCIAS asimilables'!B38</f>
        <v>35</v>
      </c>
      <c r="D38" s="237">
        <f>'BASE GRAVABLE asimilables'!C38</f>
        <v>305.5</v>
      </c>
      <c r="E38" s="237">
        <f t="shared" si="0"/>
        <v>10692.5</v>
      </c>
      <c r="F38" s="237">
        <f>'INCIDENCIAS asimilables'!D38</f>
        <v>19.28</v>
      </c>
      <c r="G38" s="237">
        <f t="shared" si="1"/>
        <v>674.80000000000007</v>
      </c>
      <c r="H38" s="237">
        <f>SUM('BASE GRAVABLE asimilables'!M38)</f>
        <v>10.95</v>
      </c>
      <c r="I38" s="237">
        <f t="shared" si="2"/>
        <v>383.25</v>
      </c>
      <c r="J38" s="237">
        <f t="shared" si="3"/>
        <v>1485.07</v>
      </c>
      <c r="K38" s="237">
        <f t="shared" si="4"/>
        <v>712.83</v>
      </c>
      <c r="L38" s="237"/>
      <c r="M38" s="237">
        <f>'BASE GRAVABLE asimilables'!AB38*2</f>
        <v>0</v>
      </c>
      <c r="N38" s="237">
        <f>'BASE GRAVABLE asimilables'!AC38*2</f>
        <v>0</v>
      </c>
      <c r="O38" s="237">
        <f>'BASE GRAVABLE asimilables'!AH38</f>
        <v>0</v>
      </c>
      <c r="P38" s="237">
        <f>'BASE GRAVABLE asimilables'!AI38</f>
        <v>0</v>
      </c>
      <c r="Q38" s="237">
        <f>'BASE GRAVABLE asimilables'!AJ38</f>
        <v>0</v>
      </c>
      <c r="R38" s="237">
        <f>'BASE GRAVABLE asimilables'!AO38</f>
        <v>0</v>
      </c>
      <c r="S38" s="237">
        <v>0</v>
      </c>
      <c r="T38" s="237">
        <f t="shared" si="7"/>
        <v>13948.449999999999</v>
      </c>
      <c r="U38" s="237">
        <f t="shared" si="5"/>
        <v>464.95</v>
      </c>
      <c r="V38" s="246"/>
    </row>
    <row r="39" spans="1:22" ht="18.95" customHeight="1" thickBot="1" x14ac:dyDescent="0.25">
      <c r="A39" s="243" t="str">
        <f>'RETENCION RETROACTI asimilables'!A39</f>
        <v>RIOS SALOME LETICIA BETSAIDA</v>
      </c>
      <c r="B39" s="282" t="s">
        <v>495</v>
      </c>
      <c r="C39" s="306">
        <f>'INCIDENCIAS asimilables'!B39</f>
        <v>37</v>
      </c>
      <c r="D39" s="237">
        <f>'BASE GRAVABLE asimilables'!C39</f>
        <v>305.5</v>
      </c>
      <c r="E39" s="237">
        <f t="shared" si="0"/>
        <v>11303.5</v>
      </c>
      <c r="F39" s="237">
        <f>'INCIDENCIAS asimilables'!D39</f>
        <v>19.28</v>
      </c>
      <c r="G39" s="237">
        <f t="shared" si="1"/>
        <v>713.36</v>
      </c>
      <c r="H39" s="237">
        <f>SUM('BASE GRAVABLE asimilables'!M39)</f>
        <v>10.95</v>
      </c>
      <c r="I39" s="237">
        <f t="shared" si="2"/>
        <v>405.15</v>
      </c>
      <c r="J39" s="237">
        <f t="shared" si="3"/>
        <v>1569.93</v>
      </c>
      <c r="K39" s="237">
        <f t="shared" si="4"/>
        <v>753.57</v>
      </c>
      <c r="L39" s="237"/>
      <c r="M39" s="237">
        <f>'BASE GRAVABLE asimilables'!AB39*2</f>
        <v>0</v>
      </c>
      <c r="N39" s="237">
        <f>'BASE GRAVABLE asimilables'!AC39*2</f>
        <v>0</v>
      </c>
      <c r="O39" s="237">
        <f>'BASE GRAVABLE asimilables'!AH39</f>
        <v>0</v>
      </c>
      <c r="P39" s="237">
        <f>'BASE GRAVABLE asimilables'!AI39</f>
        <v>0</v>
      </c>
      <c r="Q39" s="237">
        <f>'BASE GRAVABLE asimilables'!AJ39</f>
        <v>0</v>
      </c>
      <c r="R39" s="237">
        <f>'BASE GRAVABLE asimilables'!AO39</f>
        <v>0</v>
      </c>
      <c r="S39" s="237">
        <v>0</v>
      </c>
      <c r="T39" s="237">
        <f t="shared" si="7"/>
        <v>14745.51</v>
      </c>
      <c r="U39" s="237">
        <f t="shared" si="5"/>
        <v>491.52</v>
      </c>
      <c r="V39" s="246"/>
    </row>
    <row r="40" spans="1:22" ht="18.95" customHeight="1" thickBot="1" x14ac:dyDescent="0.25">
      <c r="A40" s="243" t="str">
        <f>'RETENCION RETROACTI asimilables'!A40</f>
        <v>GAYTAN ANDRADE JUAN JOSE</v>
      </c>
      <c r="B40" s="282" t="s">
        <v>420</v>
      </c>
      <c r="C40" s="306">
        <f>'INCIDENCIAS asimilables'!B40</f>
        <v>36</v>
      </c>
      <c r="D40" s="237">
        <f>'BASE GRAVABLE asimilables'!C40</f>
        <v>305.5</v>
      </c>
      <c r="E40" s="237">
        <f t="shared" si="0"/>
        <v>10998</v>
      </c>
      <c r="F40" s="237">
        <f>'INCIDENCIAS asimilables'!D40</f>
        <v>19.28</v>
      </c>
      <c r="G40" s="237">
        <f t="shared" si="1"/>
        <v>694.08</v>
      </c>
      <c r="H40" s="237">
        <f>SUM('BASE GRAVABLE asimilables'!M40)</f>
        <v>10.95</v>
      </c>
      <c r="I40" s="237">
        <f t="shared" si="2"/>
        <v>394.2</v>
      </c>
      <c r="J40" s="237">
        <f t="shared" si="3"/>
        <v>1527.5</v>
      </c>
      <c r="K40" s="237">
        <f t="shared" si="4"/>
        <v>733.2</v>
      </c>
      <c r="L40" s="237"/>
      <c r="M40" s="237">
        <f>'BASE GRAVABLE asimilables'!AB40*2</f>
        <v>0</v>
      </c>
      <c r="N40" s="237">
        <f>'BASE GRAVABLE asimilables'!AC40*2</f>
        <v>0</v>
      </c>
      <c r="O40" s="237">
        <f>'BASE GRAVABLE asimilables'!AH40</f>
        <v>0</v>
      </c>
      <c r="P40" s="237">
        <f>'BASE GRAVABLE asimilables'!AI40</f>
        <v>0</v>
      </c>
      <c r="Q40" s="237">
        <f>'BASE GRAVABLE asimilables'!AJ40</f>
        <v>0</v>
      </c>
      <c r="R40" s="237">
        <f>'BASE GRAVABLE asimilables'!AO40</f>
        <v>0</v>
      </c>
      <c r="S40" s="237">
        <v>0</v>
      </c>
      <c r="T40" s="237">
        <f t="shared" si="7"/>
        <v>14346.980000000001</v>
      </c>
      <c r="U40" s="237">
        <f t="shared" si="5"/>
        <v>478.23</v>
      </c>
      <c r="V40" s="246"/>
    </row>
    <row r="41" spans="1:22" ht="18.95" customHeight="1" thickBot="1" x14ac:dyDescent="0.25">
      <c r="A41" s="243" t="str">
        <f>'RETENCION RETROACTI asimilables'!A41</f>
        <v>NUÑEZ VÁZQUEZ LIZET</v>
      </c>
      <c r="B41" s="282" t="s">
        <v>617</v>
      </c>
      <c r="C41" s="306">
        <f>'INCIDENCIAS asimilables'!B41</f>
        <v>25</v>
      </c>
      <c r="D41" s="237">
        <f>'BASE GRAVABLE asimilables'!C41</f>
        <v>305.5</v>
      </c>
      <c r="E41" s="237">
        <f>ROUND(C41*D41,2)</f>
        <v>7637.5</v>
      </c>
      <c r="F41" s="237">
        <f>'INCIDENCIAS asimilables'!D41</f>
        <v>19.28</v>
      </c>
      <c r="G41" s="237">
        <f>F41*C41</f>
        <v>482</v>
      </c>
      <c r="H41" s="237">
        <f>SUM('BASE GRAVABLE asimilables'!M41)</f>
        <v>10.95</v>
      </c>
      <c r="I41" s="237">
        <f>ROUND(C41*H41,2)</f>
        <v>273.75</v>
      </c>
      <c r="J41" s="237">
        <f>ROUND(((E41/30)*50)/12,2)</f>
        <v>1060.76</v>
      </c>
      <c r="K41" s="237">
        <f>ROUND(((E41/30)*24)/12,2)</f>
        <v>509.17</v>
      </c>
      <c r="L41" s="237"/>
      <c r="M41" s="237">
        <f>'BASE GRAVABLE asimilables'!AB41*2</f>
        <v>0</v>
      </c>
      <c r="N41" s="237">
        <f>'BASE GRAVABLE asimilables'!AC41*2</f>
        <v>0</v>
      </c>
      <c r="O41" s="237">
        <f>'BASE GRAVABLE asimilables'!AH41</f>
        <v>0</v>
      </c>
      <c r="P41" s="237">
        <f>'BASE GRAVABLE asimilables'!AI41</f>
        <v>0</v>
      </c>
      <c r="Q41" s="237">
        <f>'BASE GRAVABLE asimilables'!AJ41</f>
        <v>0</v>
      </c>
      <c r="R41" s="237">
        <f>'BASE GRAVABLE asimilables'!AO41</f>
        <v>0</v>
      </c>
      <c r="S41" s="237">
        <v>0</v>
      </c>
      <c r="T41" s="237">
        <f t="shared" si="7"/>
        <v>9963.18</v>
      </c>
      <c r="U41" s="237">
        <f t="shared" si="5"/>
        <v>332.11</v>
      </c>
      <c r="V41" s="246"/>
    </row>
    <row r="42" spans="1:22" ht="18.95" customHeight="1" thickBot="1" x14ac:dyDescent="0.25">
      <c r="A42" s="243" t="str">
        <f>'RETENCION RETROACTI asimilables'!A42</f>
        <v>LIMON VILLEGAS EDGAR SAMID</v>
      </c>
      <c r="B42" s="415"/>
      <c r="C42" s="306">
        <f>'INCIDENCIAS asimilables'!B42</f>
        <v>25</v>
      </c>
      <c r="D42" s="237">
        <f>'BASE GRAVABLE asimilables'!C42</f>
        <v>305.5</v>
      </c>
      <c r="E42" s="237">
        <f t="shared" ref="E42:E47" si="8">ROUND(C42*D42,2)</f>
        <v>7637.5</v>
      </c>
      <c r="F42" s="237">
        <f>'INCIDENCIAS asimilables'!D42</f>
        <v>19.28</v>
      </c>
      <c r="G42" s="237">
        <f t="shared" ref="G42:G47" si="9">F42*C42</f>
        <v>482</v>
      </c>
      <c r="H42" s="237">
        <f>SUM('BASE GRAVABLE asimilables'!M42)</f>
        <v>10.95</v>
      </c>
      <c r="I42" s="237">
        <f t="shared" ref="I42:I47" si="10">ROUND(C42*H42,2)</f>
        <v>273.75</v>
      </c>
      <c r="J42" s="237">
        <f t="shared" ref="J42:J47" si="11">ROUND(((E42/30)*50)/12,2)</f>
        <v>1060.76</v>
      </c>
      <c r="K42" s="237">
        <f t="shared" ref="K42:K47" si="12">ROUND(((E42/30)*24)/12,2)</f>
        <v>509.17</v>
      </c>
      <c r="L42" s="237"/>
      <c r="M42" s="237">
        <f>'BASE GRAVABLE asimilables'!AB42*2</f>
        <v>0</v>
      </c>
      <c r="N42" s="237">
        <f>'BASE GRAVABLE asimilables'!AC42*2</f>
        <v>0</v>
      </c>
      <c r="O42" s="237">
        <f>'BASE GRAVABLE asimilables'!AH42</f>
        <v>0</v>
      </c>
      <c r="P42" s="237">
        <f>'BASE GRAVABLE asimilables'!AI42</f>
        <v>0</v>
      </c>
      <c r="Q42" s="237">
        <f>'BASE GRAVABLE asimilables'!AJ42</f>
        <v>0</v>
      </c>
      <c r="R42" s="237">
        <f>'BASE GRAVABLE asimilables'!AO42</f>
        <v>0</v>
      </c>
      <c r="S42" s="237">
        <v>0</v>
      </c>
      <c r="T42" s="237">
        <f t="shared" si="7"/>
        <v>9963.18</v>
      </c>
      <c r="U42" s="237">
        <f t="shared" si="5"/>
        <v>332.11</v>
      </c>
      <c r="V42" s="246"/>
    </row>
    <row r="43" spans="1:22" ht="18.95" customHeight="1" thickBot="1" x14ac:dyDescent="0.25">
      <c r="A43" s="243" t="str">
        <f>'RETENCION RETROACTI asimilables'!A43</f>
        <v>LOZADA TRINIDAD ANGEL</v>
      </c>
      <c r="B43" s="415" t="s">
        <v>597</v>
      </c>
      <c r="C43" s="306">
        <f>'INCIDENCIAS asimilables'!B43</f>
        <v>20</v>
      </c>
      <c r="D43" s="237">
        <f>'BASE GRAVABLE asimilables'!C43</f>
        <v>305.5</v>
      </c>
      <c r="E43" s="237">
        <f t="shared" si="8"/>
        <v>6110</v>
      </c>
      <c r="F43" s="237">
        <f>'INCIDENCIAS asimilables'!D43</f>
        <v>19.28</v>
      </c>
      <c r="G43" s="237">
        <f t="shared" si="9"/>
        <v>385.6</v>
      </c>
      <c r="H43" s="237">
        <f>SUM('BASE GRAVABLE asimilables'!M43)</f>
        <v>10.95</v>
      </c>
      <c r="I43" s="237">
        <f t="shared" si="10"/>
        <v>219</v>
      </c>
      <c r="J43" s="237">
        <f t="shared" si="11"/>
        <v>848.61</v>
      </c>
      <c r="K43" s="237">
        <f t="shared" si="12"/>
        <v>407.33</v>
      </c>
      <c r="L43" s="237"/>
      <c r="M43" s="237">
        <f>'BASE GRAVABLE asimilables'!AB43*2</f>
        <v>0</v>
      </c>
      <c r="N43" s="237">
        <f>'BASE GRAVABLE asimilables'!AC43*2</f>
        <v>0</v>
      </c>
      <c r="O43" s="237">
        <f>'BASE GRAVABLE asimilables'!AH43</f>
        <v>0</v>
      </c>
      <c r="P43" s="237">
        <f>'BASE GRAVABLE asimilables'!AI43</f>
        <v>0</v>
      </c>
      <c r="Q43" s="237">
        <f>'BASE GRAVABLE asimilables'!AJ43</f>
        <v>0</v>
      </c>
      <c r="R43" s="237">
        <f>'BASE GRAVABLE asimilables'!AO43</f>
        <v>0</v>
      </c>
      <c r="S43" s="237">
        <v>0</v>
      </c>
      <c r="T43" s="237">
        <f t="shared" si="7"/>
        <v>7970.54</v>
      </c>
      <c r="U43" s="237">
        <f t="shared" si="5"/>
        <v>265.68</v>
      </c>
      <c r="V43" s="246"/>
    </row>
    <row r="44" spans="1:22" ht="18.95" customHeight="1" thickBot="1" x14ac:dyDescent="0.25">
      <c r="A44" s="243" t="str">
        <f>'RETENCION RETROACTI asimilables'!A44</f>
        <v>SOSA BALDIVIA ANACLETO</v>
      </c>
      <c r="B44" s="415" t="s">
        <v>598</v>
      </c>
      <c r="C44" s="306">
        <f>'INCIDENCIAS asimilables'!B44</f>
        <v>19</v>
      </c>
      <c r="D44" s="237">
        <f>'BASE GRAVABLE asimilables'!C44</f>
        <v>305.5</v>
      </c>
      <c r="E44" s="237">
        <f t="shared" si="8"/>
        <v>5804.5</v>
      </c>
      <c r="F44" s="237">
        <f>'INCIDENCIAS asimilables'!D44</f>
        <v>19.28</v>
      </c>
      <c r="G44" s="237">
        <f t="shared" si="9"/>
        <v>366.32000000000005</v>
      </c>
      <c r="H44" s="237">
        <f>SUM('BASE GRAVABLE asimilables'!M44)</f>
        <v>10.95</v>
      </c>
      <c r="I44" s="237">
        <f t="shared" si="10"/>
        <v>208.05</v>
      </c>
      <c r="J44" s="237">
        <f t="shared" si="11"/>
        <v>806.18</v>
      </c>
      <c r="K44" s="237">
        <f t="shared" si="12"/>
        <v>386.97</v>
      </c>
      <c r="L44" s="237"/>
      <c r="M44" s="237">
        <f>'BASE GRAVABLE asimilables'!AB44*2</f>
        <v>0</v>
      </c>
      <c r="N44" s="237">
        <f>'BASE GRAVABLE asimilables'!AC44*2</f>
        <v>0</v>
      </c>
      <c r="O44" s="237">
        <f>'BASE GRAVABLE asimilables'!AH44</f>
        <v>0</v>
      </c>
      <c r="P44" s="237">
        <f>'BASE GRAVABLE asimilables'!AI44</f>
        <v>0</v>
      </c>
      <c r="Q44" s="237">
        <f>'BASE GRAVABLE asimilables'!AJ44</f>
        <v>0</v>
      </c>
      <c r="R44" s="237">
        <f>'BASE GRAVABLE asimilables'!AO44</f>
        <v>0</v>
      </c>
      <c r="S44" s="237">
        <v>0</v>
      </c>
      <c r="T44" s="237">
        <f t="shared" si="7"/>
        <v>7572.02</v>
      </c>
      <c r="U44" s="237">
        <f t="shared" si="5"/>
        <v>252.4</v>
      </c>
      <c r="V44" s="246"/>
    </row>
    <row r="45" spans="1:22" ht="18.95" customHeight="1" thickBot="1" x14ac:dyDescent="0.25">
      <c r="A45" s="243" t="str">
        <f>'RETENCION RETROACTI asimilables'!A45</f>
        <v>NAVARRETE COVA CITLALI</v>
      </c>
      <c r="B45" s="415" t="s">
        <v>600</v>
      </c>
      <c r="C45" s="306">
        <f>'INCIDENCIAS asimilables'!B45</f>
        <v>36</v>
      </c>
      <c r="D45" s="237">
        <f>'BASE GRAVABLE asimilables'!C45</f>
        <v>305.5</v>
      </c>
      <c r="E45" s="237">
        <f t="shared" si="8"/>
        <v>10998</v>
      </c>
      <c r="F45" s="237">
        <f>'INCIDENCIAS asimilables'!D45</f>
        <v>19.28</v>
      </c>
      <c r="G45" s="237">
        <f t="shared" si="9"/>
        <v>694.08</v>
      </c>
      <c r="H45" s="237">
        <f>SUM('BASE GRAVABLE asimilables'!M45)</f>
        <v>10.95</v>
      </c>
      <c r="I45" s="237">
        <f t="shared" si="10"/>
        <v>394.2</v>
      </c>
      <c r="J45" s="237">
        <f t="shared" si="11"/>
        <v>1527.5</v>
      </c>
      <c r="K45" s="237">
        <f t="shared" si="12"/>
        <v>733.2</v>
      </c>
      <c r="L45" s="237"/>
      <c r="M45" s="237">
        <f>'BASE GRAVABLE asimilables'!AB45*2</f>
        <v>0</v>
      </c>
      <c r="N45" s="237">
        <f>'BASE GRAVABLE asimilables'!AC45*2</f>
        <v>0</v>
      </c>
      <c r="O45" s="237">
        <f>'BASE GRAVABLE asimilables'!AH45</f>
        <v>0</v>
      </c>
      <c r="P45" s="237">
        <f>'BASE GRAVABLE asimilables'!AI45</f>
        <v>0</v>
      </c>
      <c r="Q45" s="237">
        <f>'BASE GRAVABLE asimilables'!AJ45</f>
        <v>0</v>
      </c>
      <c r="R45" s="237">
        <f>'BASE GRAVABLE asimilables'!AO45</f>
        <v>0</v>
      </c>
      <c r="S45" s="237">
        <v>0</v>
      </c>
      <c r="T45" s="237">
        <f t="shared" si="7"/>
        <v>14346.980000000001</v>
      </c>
      <c r="U45" s="237">
        <f t="shared" si="5"/>
        <v>478.23</v>
      </c>
      <c r="V45" s="246"/>
    </row>
    <row r="46" spans="1:22" ht="18.95" customHeight="1" thickBot="1" x14ac:dyDescent="0.25">
      <c r="A46" s="243" t="str">
        <f>'RETENCION RETROACTI asimilables'!A46</f>
        <v>VELENCIA CHAVEZ LUIS HUMBERTO</v>
      </c>
      <c r="B46" s="415" t="s">
        <v>599</v>
      </c>
      <c r="C46" s="306">
        <f>'INCIDENCIAS asimilables'!B46</f>
        <v>35</v>
      </c>
      <c r="D46" s="237">
        <f>'BASE GRAVABLE asimilables'!C46</f>
        <v>305.5</v>
      </c>
      <c r="E46" s="237">
        <f t="shared" si="8"/>
        <v>10692.5</v>
      </c>
      <c r="F46" s="237">
        <f>'INCIDENCIAS asimilables'!D46</f>
        <v>19.28</v>
      </c>
      <c r="G46" s="237">
        <f t="shared" si="9"/>
        <v>674.80000000000007</v>
      </c>
      <c r="H46" s="237">
        <f>SUM('BASE GRAVABLE asimilables'!M46)</f>
        <v>10.95</v>
      </c>
      <c r="I46" s="237">
        <f t="shared" si="10"/>
        <v>383.25</v>
      </c>
      <c r="J46" s="237">
        <f t="shared" si="11"/>
        <v>1485.07</v>
      </c>
      <c r="K46" s="237">
        <f t="shared" si="12"/>
        <v>712.83</v>
      </c>
      <c r="L46" s="237"/>
      <c r="M46" s="237">
        <f>'BASE GRAVABLE asimilables'!AB46*2</f>
        <v>0</v>
      </c>
      <c r="N46" s="237">
        <f>'BASE GRAVABLE asimilables'!AC46*2</f>
        <v>0</v>
      </c>
      <c r="O46" s="237">
        <f>'BASE GRAVABLE asimilables'!AH46</f>
        <v>0</v>
      </c>
      <c r="P46" s="237">
        <f>'BASE GRAVABLE asimilables'!AI46</f>
        <v>0</v>
      </c>
      <c r="Q46" s="237">
        <f>'BASE GRAVABLE asimilables'!AJ46</f>
        <v>0</v>
      </c>
      <c r="R46" s="237">
        <f>'BASE GRAVABLE asimilables'!AO46</f>
        <v>0</v>
      </c>
      <c r="S46" s="237">
        <v>0</v>
      </c>
      <c r="T46" s="237">
        <f t="shared" si="7"/>
        <v>13948.449999999999</v>
      </c>
      <c r="U46" s="237">
        <f t="shared" si="5"/>
        <v>464.95</v>
      </c>
      <c r="V46" s="246"/>
    </row>
    <row r="47" spans="1:22" ht="18.95" customHeight="1" thickBot="1" x14ac:dyDescent="0.25">
      <c r="A47" s="243" t="str">
        <f>'RETENCION RETROACTI asimilables'!A47</f>
        <v>RUIZ IBARRA GUADALUPE</v>
      </c>
      <c r="B47" s="415" t="s">
        <v>601</v>
      </c>
      <c r="C47" s="306">
        <f>'INCIDENCIAS asimilables'!B47</f>
        <v>8</v>
      </c>
      <c r="D47" s="237">
        <f>'BASE GRAVABLE asimilables'!C47</f>
        <v>305.5</v>
      </c>
      <c r="E47" s="237">
        <f t="shared" si="8"/>
        <v>2444</v>
      </c>
      <c r="F47" s="237">
        <f>'INCIDENCIAS asimilables'!D47</f>
        <v>19.28</v>
      </c>
      <c r="G47" s="237">
        <f t="shared" si="9"/>
        <v>154.24</v>
      </c>
      <c r="H47" s="237">
        <f>SUM('BASE GRAVABLE asimilables'!M47)</f>
        <v>10.95</v>
      </c>
      <c r="I47" s="237">
        <f t="shared" si="10"/>
        <v>87.6</v>
      </c>
      <c r="J47" s="237">
        <f t="shared" si="11"/>
        <v>339.44</v>
      </c>
      <c r="K47" s="237">
        <f t="shared" si="12"/>
        <v>162.93</v>
      </c>
      <c r="L47" s="237"/>
      <c r="M47" s="237">
        <f>'BASE GRAVABLE asimilables'!AB47*2</f>
        <v>0</v>
      </c>
      <c r="N47" s="237">
        <f>'BASE GRAVABLE asimilables'!AC47*2</f>
        <v>0</v>
      </c>
      <c r="O47" s="237">
        <f>'BASE GRAVABLE asimilables'!AH47</f>
        <v>0</v>
      </c>
      <c r="P47" s="237">
        <f>'BASE GRAVABLE asimilables'!AI47</f>
        <v>0</v>
      </c>
      <c r="Q47" s="237">
        <f>'BASE GRAVABLE asimilables'!AJ47</f>
        <v>0</v>
      </c>
      <c r="R47" s="237">
        <f>'BASE GRAVABLE asimilables'!AO47</f>
        <v>0</v>
      </c>
      <c r="S47" s="237">
        <v>0</v>
      </c>
      <c r="T47" s="237">
        <f t="shared" si="7"/>
        <v>3188.2099999999996</v>
      </c>
      <c r="U47" s="237">
        <f t="shared" si="5"/>
        <v>106.27</v>
      </c>
      <c r="V47" s="246"/>
    </row>
    <row r="48" spans="1:22" ht="18.95" customHeight="1" thickBot="1" x14ac:dyDescent="0.25">
      <c r="A48" s="243" t="str">
        <f>'RETENCION RETROACTI asimilables'!A48</f>
        <v>CASTILLO HERNANDEZ TALIA</v>
      </c>
      <c r="B48" s="415" t="s">
        <v>620</v>
      </c>
      <c r="C48" s="306">
        <f>'INCIDENCIAS asimilables'!B48</f>
        <v>25</v>
      </c>
      <c r="D48" s="237">
        <f>'BASE GRAVABLE asimilables'!C48</f>
        <v>305.5</v>
      </c>
      <c r="E48" s="237">
        <f>ROUND(C48*D48,2)</f>
        <v>7637.5</v>
      </c>
      <c r="F48" s="237">
        <f>'INCIDENCIAS asimilables'!D48</f>
        <v>19.28</v>
      </c>
      <c r="G48" s="237">
        <f>F48*C48</f>
        <v>482</v>
      </c>
      <c r="H48" s="237">
        <f>SUM('BASE GRAVABLE asimilables'!M48)</f>
        <v>10.95</v>
      </c>
      <c r="I48" s="237">
        <f>ROUND(C48*H48,2)</f>
        <v>273.75</v>
      </c>
      <c r="J48" s="237">
        <f>ROUND(((E48/30)*50)/12,2)</f>
        <v>1060.76</v>
      </c>
      <c r="K48" s="237">
        <f>ROUND(((E48/30)*24)/12,2)</f>
        <v>509.17</v>
      </c>
      <c r="L48" s="237"/>
      <c r="M48" s="237">
        <f>'BASE GRAVABLE asimilables'!AB48*2</f>
        <v>0</v>
      </c>
      <c r="N48" s="237">
        <f>'BASE GRAVABLE asimilables'!AC48*2</f>
        <v>0</v>
      </c>
      <c r="O48" s="237">
        <f>'BASE GRAVABLE asimilables'!AH48</f>
        <v>0</v>
      </c>
      <c r="P48" s="237">
        <f>'BASE GRAVABLE asimilables'!AI48</f>
        <v>0</v>
      </c>
      <c r="Q48" s="237">
        <f>'BASE GRAVABLE asimilables'!AJ48</f>
        <v>0</v>
      </c>
      <c r="R48" s="237">
        <f>'BASE GRAVABLE asimilables'!AO48</f>
        <v>0</v>
      </c>
      <c r="S48" s="237">
        <v>0</v>
      </c>
      <c r="T48" s="237">
        <f t="shared" si="7"/>
        <v>9963.18</v>
      </c>
      <c r="U48" s="237">
        <f t="shared" si="5"/>
        <v>332.11</v>
      </c>
      <c r="V48" s="246"/>
    </row>
    <row r="49" spans="1:22" ht="18.95" customHeight="1" x14ac:dyDescent="0.2">
      <c r="A49" s="414"/>
      <c r="B49" s="415"/>
      <c r="C49" s="416"/>
      <c r="D49" s="417"/>
      <c r="E49" s="417"/>
      <c r="F49" s="418"/>
      <c r="G49" s="417"/>
      <c r="H49" s="417"/>
      <c r="I49" s="417"/>
      <c r="J49" s="417"/>
      <c r="K49" s="417"/>
      <c r="L49" s="417"/>
      <c r="M49" s="417"/>
      <c r="N49" s="417"/>
      <c r="O49" s="237"/>
      <c r="P49" s="237">
        <f>'BASE GRAVABLE asimilables'!AI49</f>
        <v>0</v>
      </c>
      <c r="Q49" s="237">
        <f>'BASE GRAVABLE asimilables'!AJ49</f>
        <v>0</v>
      </c>
      <c r="R49" s="417"/>
      <c r="S49" s="417"/>
      <c r="T49" s="237"/>
      <c r="U49" s="237">
        <f t="shared" si="5"/>
        <v>0</v>
      </c>
      <c r="V49" s="246"/>
    </row>
    <row r="50" spans="1:22" ht="18.95" customHeight="1" x14ac:dyDescent="0.2">
      <c r="A50" s="234" t="s">
        <v>35</v>
      </c>
      <c r="B50" s="234"/>
      <c r="C50" s="235">
        <f>SUM(C11:C48)</f>
        <v>1173</v>
      </c>
      <c r="D50" s="235"/>
      <c r="E50" s="235">
        <f>SUM(E11:E40)</f>
        <v>309319.59999999998</v>
      </c>
      <c r="F50" s="236"/>
      <c r="G50" s="235">
        <f t="shared" ref="G50:U50" si="13">SUM(G11:G40)</f>
        <v>18894.400000000009</v>
      </c>
      <c r="H50" s="235">
        <f t="shared" si="13"/>
        <v>335.49999999999983</v>
      </c>
      <c r="I50" s="235">
        <f t="shared" si="13"/>
        <v>10963.000000000002</v>
      </c>
      <c r="J50" s="235">
        <f t="shared" si="13"/>
        <v>42961.060000000005</v>
      </c>
      <c r="K50" s="235">
        <f t="shared" si="13"/>
        <v>20621.329999999998</v>
      </c>
      <c r="L50" s="235">
        <f t="shared" si="13"/>
        <v>16149.600000000002</v>
      </c>
      <c r="M50" s="235">
        <f t="shared" si="13"/>
        <v>3494.6859999999997</v>
      </c>
      <c r="N50" s="235">
        <f t="shared" si="13"/>
        <v>3478.8</v>
      </c>
      <c r="O50" s="235">
        <f t="shared" si="13"/>
        <v>0</v>
      </c>
      <c r="P50" s="235">
        <f t="shared" si="13"/>
        <v>0</v>
      </c>
      <c r="Q50" s="235">
        <f t="shared" si="13"/>
        <v>0</v>
      </c>
      <c r="R50" s="235">
        <f t="shared" si="13"/>
        <v>0</v>
      </c>
      <c r="S50" s="235">
        <f t="shared" si="13"/>
        <v>0</v>
      </c>
      <c r="T50" s="235">
        <f t="shared" si="13"/>
        <v>425882.47600000002</v>
      </c>
      <c r="U50" s="245">
        <f t="shared" si="13"/>
        <v>14196.070000000005</v>
      </c>
      <c r="V50" s="246"/>
    </row>
    <row r="51" spans="1:22" x14ac:dyDescent="0.2">
      <c r="O51" s="447"/>
    </row>
    <row r="52" spans="1:22" ht="51" customHeight="1" x14ac:dyDescent="0.35">
      <c r="A52" s="288"/>
      <c r="B52" s="287"/>
      <c r="C52" s="287"/>
      <c r="D52" s="287"/>
      <c r="E52" s="287"/>
      <c r="F52" s="287"/>
      <c r="G52" s="287"/>
      <c r="H52" s="287"/>
      <c r="I52" s="285"/>
      <c r="J52" s="285"/>
      <c r="K52" s="285"/>
      <c r="L52" s="285"/>
      <c r="O52" s="447"/>
    </row>
    <row r="53" spans="1:22" ht="23.25" x14ac:dyDescent="0.35">
      <c r="A53" s="289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B47" sqref="B47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556" t="s">
        <v>3</v>
      </c>
      <c r="C6" s="556" t="s">
        <v>61</v>
      </c>
      <c r="D6" s="556" t="s">
        <v>62</v>
      </c>
      <c r="E6" s="43"/>
      <c r="F6" s="44"/>
      <c r="G6" s="44"/>
      <c r="H6" s="553" t="s">
        <v>63</v>
      </c>
      <c r="I6" s="554"/>
      <c r="J6" s="554"/>
      <c r="K6" s="554"/>
      <c r="L6" s="554"/>
      <c r="M6" s="554"/>
      <c r="N6" s="554"/>
      <c r="O6" s="554"/>
      <c r="P6" s="554"/>
      <c r="Q6" s="554"/>
      <c r="R6" s="554"/>
      <c r="S6" s="554"/>
      <c r="T6" s="554"/>
      <c r="U6" s="554"/>
      <c r="V6" s="554"/>
      <c r="W6" s="555"/>
      <c r="X6" s="553" t="s">
        <v>103</v>
      </c>
      <c r="Y6" s="555"/>
      <c r="Z6" s="553" t="s">
        <v>102</v>
      </c>
      <c r="AA6" s="554"/>
      <c r="AB6" s="554"/>
      <c r="AC6" s="555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557"/>
      <c r="C7" s="557"/>
      <c r="D7" s="557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611" t="s">
        <v>67</v>
      </c>
      <c r="L7" s="612"/>
      <c r="M7" s="612"/>
      <c r="N7" s="612"/>
      <c r="O7" s="613"/>
      <c r="P7" s="553" t="s">
        <v>68</v>
      </c>
      <c r="Q7" s="554"/>
      <c r="R7" s="554"/>
      <c r="S7" s="555"/>
      <c r="T7" s="553" t="s">
        <v>81</v>
      </c>
      <c r="U7" s="554"/>
      <c r="V7" s="554"/>
      <c r="W7" s="555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557"/>
      <c r="C8" s="557"/>
      <c r="D8" s="557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610" t="s">
        <v>104</v>
      </c>
      <c r="L8" s="610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558"/>
      <c r="C9" s="558"/>
      <c r="D9" s="558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552"/>
      <c r="L9" s="552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639.39</v>
      </c>
      <c r="F11" s="64">
        <f t="shared" ref="F11:F48" si="0">SUM(57.46*25)</f>
        <v>1436.5</v>
      </c>
      <c r="G11" s="64">
        <f t="shared" ref="G11:G40" si="1">IF(E11&gt;F11,F11,E11)</f>
        <v>639.39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77.06</v>
      </c>
      <c r="N11" s="61">
        <v>4.0000000000000001E-3</v>
      </c>
      <c r="O11" s="69">
        <f t="shared" ref="O11:O40" si="5">ROUND(IF(G11&gt;K11,(G11-K11)*(B11-D11)*N11,0),2)</f>
        <v>28.02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75.91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356.82000000000005</v>
      </c>
      <c r="AG11" s="74">
        <f t="shared" ref="AG11:AG40" si="15">SUM(J11+M11+U11+Y11)</f>
        <v>328.8</v>
      </c>
      <c r="AH11" s="74">
        <f t="shared" ref="AH11:AH40" si="16">SUM(O11+W11)</f>
        <v>28.02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547.08000000000004</v>
      </c>
      <c r="F13" s="64">
        <f t="shared" si="0"/>
        <v>1436.5</v>
      </c>
      <c r="G13" s="64">
        <f t="shared" si="1"/>
        <v>547.08000000000004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61.83</v>
      </c>
      <c r="N13" s="61">
        <v>4.0000000000000001E-3</v>
      </c>
      <c r="O13" s="69">
        <f t="shared" si="5"/>
        <v>22.48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64.95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325.09000000000003</v>
      </c>
      <c r="AG13" s="74">
        <f t="shared" si="15"/>
        <v>302.61</v>
      </c>
      <c r="AH13" s="74">
        <f t="shared" si="16"/>
        <v>22.48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478.23</v>
      </c>
      <c r="F14" s="64">
        <f t="shared" si="0"/>
        <v>1436.5</v>
      </c>
      <c r="G14" s="64">
        <f t="shared" si="1"/>
        <v>478.23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50.47</v>
      </c>
      <c r="N14" s="61">
        <v>4.0000000000000001E-3</v>
      </c>
      <c r="O14" s="69">
        <f t="shared" si="5"/>
        <v>18.350000000000001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56.78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301.43</v>
      </c>
      <c r="AG14" s="74">
        <f t="shared" si="15"/>
        <v>283.08000000000004</v>
      </c>
      <c r="AH14" s="74">
        <f t="shared" si="16"/>
        <v>18.350000000000001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464.95</v>
      </c>
      <c r="F15" s="64">
        <f t="shared" si="0"/>
        <v>1436.5</v>
      </c>
      <c r="G15" s="64">
        <f t="shared" si="1"/>
        <v>464.95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48.27</v>
      </c>
      <c r="N15" s="61">
        <v>4.0000000000000001E-3</v>
      </c>
      <c r="O15" s="69">
        <f t="shared" si="5"/>
        <v>17.55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296.85000000000002</v>
      </c>
      <c r="AG15" s="74">
        <f t="shared" si="15"/>
        <v>279.3</v>
      </c>
      <c r="AH15" s="74">
        <f t="shared" si="16"/>
        <v>17.55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278.97000000000003</v>
      </c>
      <c r="F16" s="64">
        <f t="shared" si="0"/>
        <v>1436.5</v>
      </c>
      <c r="G16" s="64">
        <f t="shared" si="1"/>
        <v>278.97000000000003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17.59</v>
      </c>
      <c r="N16" s="61">
        <v>4.0000000000000001E-3</v>
      </c>
      <c r="O16" s="69">
        <f t="shared" si="5"/>
        <v>6.4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33.119999999999997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232.94000000000003</v>
      </c>
      <c r="AG16" s="74">
        <f t="shared" si="15"/>
        <v>226.54000000000002</v>
      </c>
      <c r="AH16" s="74">
        <f t="shared" si="16"/>
        <v>6.4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519.02</v>
      </c>
      <c r="F17" s="64">
        <f t="shared" si="0"/>
        <v>1436.5</v>
      </c>
      <c r="G17" s="64">
        <f t="shared" si="1"/>
        <v>519.02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57.2</v>
      </c>
      <c r="N17" s="61">
        <v>4.0000000000000001E-3</v>
      </c>
      <c r="O17" s="69">
        <f t="shared" si="5"/>
        <v>20.8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61.62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315.45000000000005</v>
      </c>
      <c r="AG17" s="74">
        <f t="shared" si="15"/>
        <v>294.65000000000003</v>
      </c>
      <c r="AH17" s="74">
        <f t="shared" si="16"/>
        <v>20.8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212.55</v>
      </c>
      <c r="F18" s="64">
        <f t="shared" si="0"/>
        <v>1436.5</v>
      </c>
      <c r="G18" s="64">
        <f t="shared" si="1"/>
        <v>212.55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6.63</v>
      </c>
      <c r="N18" s="61">
        <v>4.0000000000000001E-3</v>
      </c>
      <c r="O18" s="69">
        <f t="shared" si="5"/>
        <v>2.41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25.23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210.1</v>
      </c>
      <c r="AG18" s="74">
        <f t="shared" si="15"/>
        <v>207.69</v>
      </c>
      <c r="AH18" s="74">
        <f t="shared" si="16"/>
        <v>2.41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385.24</v>
      </c>
      <c r="F19" s="64">
        <f t="shared" si="0"/>
        <v>1436.5</v>
      </c>
      <c r="G19" s="64">
        <f t="shared" si="1"/>
        <v>385.24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35.119999999999997</v>
      </c>
      <c r="N19" s="61">
        <v>4.0000000000000001E-3</v>
      </c>
      <c r="O19" s="69">
        <f t="shared" si="5"/>
        <v>12.77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45.74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269.46000000000004</v>
      </c>
      <c r="AG19" s="74">
        <f t="shared" si="15"/>
        <v>256.69</v>
      </c>
      <c r="AH19" s="74">
        <f t="shared" si="16"/>
        <v>12.77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438.38</v>
      </c>
      <c r="F20" s="64">
        <f t="shared" si="0"/>
        <v>1436.5</v>
      </c>
      <c r="G20" s="64">
        <f t="shared" si="1"/>
        <v>438.38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43.89</v>
      </c>
      <c r="N20" s="61">
        <v>4.0000000000000001E-3</v>
      </c>
      <c r="O20" s="69">
        <f t="shared" si="5"/>
        <v>15.96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52.05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287.73</v>
      </c>
      <c r="AG20" s="74">
        <f t="shared" si="15"/>
        <v>271.77000000000004</v>
      </c>
      <c r="AH20" s="74">
        <f t="shared" si="16"/>
        <v>15.96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504.8</v>
      </c>
      <c r="F21" s="64">
        <f t="shared" si="0"/>
        <v>1436.5</v>
      </c>
      <c r="G21" s="64">
        <f t="shared" si="1"/>
        <v>504.8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54.85</v>
      </c>
      <c r="N21" s="61">
        <v>4.0000000000000001E-3</v>
      </c>
      <c r="O21" s="69">
        <f t="shared" si="5"/>
        <v>19.95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59.93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310.56</v>
      </c>
      <c r="AG21" s="74">
        <f t="shared" si="15"/>
        <v>290.61</v>
      </c>
      <c r="AH21" s="74">
        <f t="shared" si="16"/>
        <v>19.95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397.01</v>
      </c>
      <c r="F22" s="64">
        <f t="shared" si="0"/>
        <v>1436.5</v>
      </c>
      <c r="G22" s="64">
        <f t="shared" si="1"/>
        <v>397.01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37.06</v>
      </c>
      <c r="N22" s="61">
        <v>4.0000000000000001E-3</v>
      </c>
      <c r="O22" s="69">
        <f t="shared" si="5"/>
        <v>13.48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47.14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273.51</v>
      </c>
      <c r="AG22" s="74">
        <f t="shared" si="15"/>
        <v>260.03000000000003</v>
      </c>
      <c r="AH22" s="74">
        <f t="shared" si="16"/>
        <v>13.48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628.39</v>
      </c>
      <c r="F23" s="64">
        <f t="shared" si="0"/>
        <v>1436.5</v>
      </c>
      <c r="G23" s="64">
        <f t="shared" si="1"/>
        <v>628.39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75.239999999999995</v>
      </c>
      <c r="N23" s="61">
        <v>4.0000000000000001E-3</v>
      </c>
      <c r="O23" s="69">
        <f t="shared" si="5"/>
        <v>27.36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74.61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353.04</v>
      </c>
      <c r="AG23" s="74">
        <f t="shared" si="15"/>
        <v>325.68</v>
      </c>
      <c r="AH23" s="74">
        <f t="shared" si="16"/>
        <v>27.36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425.1</v>
      </c>
      <c r="F24" s="64">
        <f t="shared" si="0"/>
        <v>1436.5</v>
      </c>
      <c r="G24" s="64">
        <f t="shared" si="1"/>
        <v>425.1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41.7</v>
      </c>
      <c r="N24" s="61">
        <v>4.0000000000000001E-3</v>
      </c>
      <c r="O24" s="69">
        <f t="shared" si="5"/>
        <v>15.16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50.47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283.16000000000003</v>
      </c>
      <c r="AG24" s="74">
        <f t="shared" si="15"/>
        <v>268</v>
      </c>
      <c r="AH24" s="74">
        <f t="shared" si="16"/>
        <v>15.16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531.37</v>
      </c>
      <c r="F25" s="64">
        <f t="shared" si="0"/>
        <v>1436.5</v>
      </c>
      <c r="G25" s="64">
        <f t="shared" si="1"/>
        <v>531.37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59.23</v>
      </c>
      <c r="N25" s="61">
        <v>4.0000000000000001E-3</v>
      </c>
      <c r="O25" s="69">
        <f t="shared" si="5"/>
        <v>21.54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63.09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319.69000000000005</v>
      </c>
      <c r="AG25" s="74">
        <f t="shared" si="15"/>
        <v>298.14999999999998</v>
      </c>
      <c r="AH25" s="74">
        <f t="shared" si="16"/>
        <v>21.54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668.79</v>
      </c>
      <c r="F26" s="64">
        <f t="shared" si="0"/>
        <v>1436.5</v>
      </c>
      <c r="G26" s="64">
        <f t="shared" si="1"/>
        <v>668.79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81.91</v>
      </c>
      <c r="N26" s="61">
        <v>4.0000000000000001E-3</v>
      </c>
      <c r="O26" s="69">
        <f t="shared" si="5"/>
        <v>29.78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79.400000000000006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366.91999999999996</v>
      </c>
      <c r="AG26" s="74">
        <f t="shared" si="15"/>
        <v>337.14</v>
      </c>
      <c r="AH26" s="74">
        <f t="shared" si="16"/>
        <v>29.78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225.56</v>
      </c>
      <c r="F27" s="64">
        <f t="shared" si="0"/>
        <v>1436.5</v>
      </c>
      <c r="G27" s="64">
        <f t="shared" si="1"/>
        <v>225.56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8.77</v>
      </c>
      <c r="N27" s="61">
        <v>4.0000000000000001E-3</v>
      </c>
      <c r="O27" s="69">
        <f t="shared" si="5"/>
        <v>3.19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26.78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214.57000000000002</v>
      </c>
      <c r="AG27" s="74">
        <f t="shared" si="15"/>
        <v>211.38000000000002</v>
      </c>
      <c r="AH27" s="74">
        <f t="shared" si="16"/>
        <v>3.19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132.84</v>
      </c>
      <c r="F28" s="64">
        <f t="shared" si="0"/>
        <v>1436.5</v>
      </c>
      <c r="G28" s="64">
        <f>IF(E28&gt;F28,F28,E28)</f>
        <v>132.84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15.77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191.60000000000002</v>
      </c>
      <c r="AG28" s="74">
        <f>SUM(J28+M28+U28+Y28)</f>
        <v>191.60000000000002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623.1</v>
      </c>
      <c r="F29" s="64">
        <f t="shared" si="0"/>
        <v>1436.5</v>
      </c>
      <c r="G29" s="64">
        <f t="shared" si="1"/>
        <v>623.1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74.37</v>
      </c>
      <c r="N29" s="61">
        <v>4.0000000000000001E-3</v>
      </c>
      <c r="O29" s="69">
        <f t="shared" si="5"/>
        <v>27.04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73.98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351.22</v>
      </c>
      <c r="AG29" s="74">
        <f t="shared" si="15"/>
        <v>324.18</v>
      </c>
      <c r="AH29" s="74">
        <f t="shared" si="16"/>
        <v>27.04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745.37</v>
      </c>
      <c r="F30" s="64">
        <f t="shared" si="0"/>
        <v>1436.5</v>
      </c>
      <c r="G30" s="64">
        <f t="shared" si="1"/>
        <v>745.37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94.54</v>
      </c>
      <c r="N30" s="61">
        <v>4.0000000000000001E-3</v>
      </c>
      <c r="O30" s="69">
        <f t="shared" si="5"/>
        <v>34.380000000000003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88.49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393.24</v>
      </c>
      <c r="AG30" s="74">
        <f t="shared" si="15"/>
        <v>358.86</v>
      </c>
      <c r="AH30" s="74">
        <f t="shared" si="16"/>
        <v>34.380000000000003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531.37</v>
      </c>
      <c r="F31" s="64">
        <f t="shared" si="0"/>
        <v>1436.5</v>
      </c>
      <c r="G31" s="64">
        <f t="shared" si="1"/>
        <v>531.37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59.23</v>
      </c>
      <c r="N31" s="61">
        <v>4.0000000000000001E-3</v>
      </c>
      <c r="O31" s="69">
        <f t="shared" si="5"/>
        <v>21.54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63.09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319.69000000000005</v>
      </c>
      <c r="AG31" s="74">
        <f t="shared" si="15"/>
        <v>298.14999999999998</v>
      </c>
      <c r="AH31" s="74">
        <f t="shared" si="16"/>
        <v>21.54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598.66</v>
      </c>
      <c r="F32" s="64">
        <f t="shared" si="0"/>
        <v>1436.5</v>
      </c>
      <c r="G32" s="64">
        <f t="shared" si="1"/>
        <v>598.66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70.34</v>
      </c>
      <c r="N32" s="61">
        <v>4.0000000000000001E-3</v>
      </c>
      <c r="O32" s="69">
        <f t="shared" si="5"/>
        <v>25.58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71.08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342.83</v>
      </c>
      <c r="AG32" s="74">
        <f t="shared" si="15"/>
        <v>317.25</v>
      </c>
      <c r="AH32" s="74">
        <f t="shared" si="16"/>
        <v>25.58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451.66</v>
      </c>
      <c r="F33" s="64">
        <f t="shared" si="0"/>
        <v>1436.5</v>
      </c>
      <c r="G33" s="64">
        <f t="shared" si="1"/>
        <v>451.66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46.08</v>
      </c>
      <c r="N33" s="61">
        <v>4.0000000000000001E-3</v>
      </c>
      <c r="O33" s="69">
        <f t="shared" si="5"/>
        <v>16.760000000000002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53.62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292.29000000000002</v>
      </c>
      <c r="AG33" s="74">
        <f t="shared" si="15"/>
        <v>275.53000000000003</v>
      </c>
      <c r="AH33" s="74">
        <f t="shared" si="16"/>
        <v>16.760000000000002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531.37</v>
      </c>
      <c r="F34" s="64">
        <f t="shared" si="0"/>
        <v>1436.5</v>
      </c>
      <c r="G34" s="64">
        <f t="shared" si="1"/>
        <v>531.37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59.23</v>
      </c>
      <c r="N34" s="61">
        <v>4.0000000000000001E-3</v>
      </c>
      <c r="O34" s="69">
        <f t="shared" si="5"/>
        <v>21.54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63.09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319.69000000000005</v>
      </c>
      <c r="AG34" s="74">
        <f t="shared" si="15"/>
        <v>298.14999999999998</v>
      </c>
      <c r="AH34" s="74">
        <f t="shared" si="16"/>
        <v>21.54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502.15</v>
      </c>
      <c r="F35" s="64">
        <f t="shared" si="0"/>
        <v>1436.5</v>
      </c>
      <c r="G35" s="64">
        <f t="shared" si="1"/>
        <v>502.15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54.41</v>
      </c>
      <c r="N35" s="61">
        <v>4.0000000000000001E-3</v>
      </c>
      <c r="O35" s="69">
        <f t="shared" si="5"/>
        <v>19.79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59.62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309.64999999999998</v>
      </c>
      <c r="AG35" s="74">
        <f t="shared" si="15"/>
        <v>289.86</v>
      </c>
      <c r="AH35" s="74">
        <f t="shared" si="16"/>
        <v>19.79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601.5</v>
      </c>
      <c r="F36" s="64">
        <f t="shared" si="0"/>
        <v>1436.5</v>
      </c>
      <c r="G36" s="64">
        <f t="shared" si="1"/>
        <v>601.5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70.8</v>
      </c>
      <c r="N36" s="61">
        <v>4.0000000000000001E-3</v>
      </c>
      <c r="O36" s="69">
        <f t="shared" si="5"/>
        <v>25.75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71.41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343.78999999999996</v>
      </c>
      <c r="AG36" s="74">
        <f t="shared" si="15"/>
        <v>318.03999999999996</v>
      </c>
      <c r="AH36" s="74">
        <f t="shared" si="16"/>
        <v>25.75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698.52</v>
      </c>
      <c r="F37" s="64">
        <f t="shared" si="0"/>
        <v>1436.5</v>
      </c>
      <c r="G37" s="64">
        <f t="shared" si="1"/>
        <v>698.52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86.81</v>
      </c>
      <c r="N37" s="61">
        <v>4.0000000000000001E-3</v>
      </c>
      <c r="O37" s="69">
        <f t="shared" si="5"/>
        <v>31.57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82.93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377.14</v>
      </c>
      <c r="AG37" s="74">
        <f t="shared" si="15"/>
        <v>345.57</v>
      </c>
      <c r="AH37" s="74">
        <f t="shared" si="16"/>
        <v>31.57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464.95</v>
      </c>
      <c r="F38" s="64">
        <f t="shared" si="0"/>
        <v>1436.5</v>
      </c>
      <c r="G38" s="64">
        <f t="shared" si="1"/>
        <v>464.95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48.27</v>
      </c>
      <c r="N38" s="61">
        <v>4.0000000000000001E-3</v>
      </c>
      <c r="O38" s="69">
        <f t="shared" si="5"/>
        <v>17.55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55.2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296.85000000000002</v>
      </c>
      <c r="AG38" s="74">
        <f t="shared" si="15"/>
        <v>279.3</v>
      </c>
      <c r="AH38" s="74">
        <f t="shared" si="16"/>
        <v>17.55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491.52</v>
      </c>
      <c r="F39" s="64">
        <f t="shared" si="0"/>
        <v>1436.5</v>
      </c>
      <c r="G39" s="64">
        <f t="shared" si="1"/>
        <v>491.52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52.66</v>
      </c>
      <c r="N39" s="61">
        <v>4.0000000000000001E-3</v>
      </c>
      <c r="O39" s="69">
        <f t="shared" si="5"/>
        <v>19.149999999999999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58.36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306</v>
      </c>
      <c r="AG39" s="74">
        <f t="shared" si="15"/>
        <v>286.85000000000002</v>
      </c>
      <c r="AH39" s="74">
        <f t="shared" si="16"/>
        <v>19.149999999999999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478.23</v>
      </c>
      <c r="F40" s="64">
        <f t="shared" si="0"/>
        <v>1436.5</v>
      </c>
      <c r="G40" s="64">
        <f t="shared" si="1"/>
        <v>478.23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50.47</v>
      </c>
      <c r="N40" s="61">
        <v>4.0000000000000001E-3</v>
      </c>
      <c r="O40" s="69">
        <f t="shared" si="5"/>
        <v>18.350000000000001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56.78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301.43</v>
      </c>
      <c r="AG40" s="74">
        <f t="shared" si="15"/>
        <v>283.08000000000004</v>
      </c>
      <c r="AH40" s="74">
        <f t="shared" si="16"/>
        <v>18.350000000000001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332.11</v>
      </c>
      <c r="F41" s="64">
        <f t="shared" si="0"/>
        <v>1436.5</v>
      </c>
      <c r="G41" s="64">
        <f>IF(E41&gt;F41,F41,E41)</f>
        <v>332.11</v>
      </c>
      <c r="H41" s="65">
        <v>57.46</v>
      </c>
      <c r="I41" s="66">
        <v>0.20399999999999999</v>
      </c>
      <c r="J41" s="67">
        <f t="shared" si="2"/>
        <v>175.83</v>
      </c>
      <c r="K41" s="68">
        <f>H41*3</f>
        <v>172.38</v>
      </c>
      <c r="L41" s="66">
        <v>1.0999999999999999E-2</v>
      </c>
      <c r="M41" s="67">
        <f t="shared" si="4"/>
        <v>26.36</v>
      </c>
      <c r="N41" s="61">
        <v>4.0000000000000001E-3</v>
      </c>
      <c r="O41" s="69">
        <f>ROUND(IF(G41&gt;K41,(G41-K41)*(B41-D41)*N41,0),2)</f>
        <v>9.58</v>
      </c>
      <c r="P41" s="66"/>
      <c r="Q41" s="70">
        <f>ROUND((B41-D41)*G41*P41,2)</f>
        <v>0</v>
      </c>
      <c r="R41" s="61"/>
      <c r="S41" s="71">
        <f>ROUND((B41-D41)*G41*R41,2)</f>
        <v>0</v>
      </c>
      <c r="T41" s="61">
        <v>0</v>
      </c>
      <c r="U41" s="70">
        <f>ROUND((B41-D41)*G41*T41,2)</f>
        <v>0</v>
      </c>
      <c r="V41" s="61"/>
      <c r="W41" s="71">
        <f>ROUND((B41-D41)*G41*V41,2)</f>
        <v>0</v>
      </c>
      <c r="X41" s="72">
        <v>7.9150000000000002E-3</v>
      </c>
      <c r="Y41" s="70">
        <f>ROUND((B41-C41-D41)*G41*X41,2)</f>
        <v>39.43</v>
      </c>
      <c r="Z41" s="61"/>
      <c r="AA41" s="70">
        <f>ROUND((B41-C41-D41)*G41*Z41,2)</f>
        <v>0</v>
      </c>
      <c r="AB41" s="61"/>
      <c r="AC41" s="71">
        <f>ROUND((B41-C41-D41)*G41*AB41,2)</f>
        <v>0</v>
      </c>
      <c r="AD41" s="73"/>
      <c r="AE41" s="70">
        <f>ROUND((B41-C41-D41)*G41*AD41,2)</f>
        <v>0</v>
      </c>
      <c r="AF41" s="74">
        <f>SUM(J41+M41+O41+Q41+S41+U41+W41+Y41+AA41+AC41+AE41)</f>
        <v>251.20000000000002</v>
      </c>
      <c r="AG41" s="74">
        <f>SUM(J41+M41+U41+Y41)</f>
        <v>241.62</v>
      </c>
      <c r="AH41" s="74">
        <f>SUM(O41+W41)</f>
        <v>9.58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332.11</v>
      </c>
      <c r="F42" s="64">
        <f t="shared" si="0"/>
        <v>1436.5</v>
      </c>
      <c r="G42" s="64">
        <f t="shared" ref="G42:G48" si="17">IF(E42&gt;F42,F42,E42)</f>
        <v>332.11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25.86</v>
      </c>
      <c r="N42" s="61">
        <v>4.0000000000000001E-3</v>
      </c>
      <c r="O42" s="69">
        <f t="shared" ref="O42:O48" si="18">ROUND(IF(G42&gt;K42,(G42-K42)*(B42-D42)*N42,0),2)</f>
        <v>9.4</v>
      </c>
      <c r="P42" s="66"/>
      <c r="Q42" s="70">
        <f t="shared" ref="Q42:Q48" si="19">ROUND((B42-D42)*G42*P42,2)</f>
        <v>0</v>
      </c>
      <c r="R42" s="61"/>
      <c r="S42" s="71">
        <f t="shared" ref="S42:S48" si="20">ROUND((B42-D42)*G42*R42,2)</f>
        <v>0</v>
      </c>
      <c r="T42" s="61">
        <v>0</v>
      </c>
      <c r="U42" s="70">
        <f t="shared" ref="U42:U48" si="21">ROUND((B42-D42)*G42*T42,2)</f>
        <v>0</v>
      </c>
      <c r="V42" s="61"/>
      <c r="W42" s="71">
        <f t="shared" ref="W42:W48" si="22">ROUND((B42-D42)*G42*V42,2)</f>
        <v>0</v>
      </c>
      <c r="X42" s="72">
        <v>7.9150000000000002E-3</v>
      </c>
      <c r="Y42" s="70">
        <f t="shared" ref="Y42:Y48" si="23">ROUND((B42-C42-D42)*G42*X42,2)</f>
        <v>39.43</v>
      </c>
      <c r="Z42" s="61"/>
      <c r="AA42" s="70">
        <f t="shared" ref="AA42:AA48" si="24">ROUND((B42-C42-D42)*G42*Z42,2)</f>
        <v>0</v>
      </c>
      <c r="AB42" s="61"/>
      <c r="AC42" s="71">
        <f t="shared" ref="AC42:AC48" si="25">ROUND((B42-C42-D42)*G42*AB42,2)</f>
        <v>0</v>
      </c>
      <c r="AD42" s="73"/>
      <c r="AE42" s="70">
        <f t="shared" ref="AE42:AE48" si="26">ROUND((B42-C42-D42)*G42*AD42,2)</f>
        <v>0</v>
      </c>
      <c r="AF42" s="74">
        <f t="shared" ref="AF42:AF48" si="27">SUM(J42+M42+O42+Q42+S42+U42+W42+Y42+AA42+AC42+AE42)</f>
        <v>253.58</v>
      </c>
      <c r="AG42" s="74">
        <f t="shared" ref="AG42:AG48" si="28">SUM(J42+M42+U42+Y42)</f>
        <v>244.18</v>
      </c>
      <c r="AH42" s="74">
        <f t="shared" ref="AH42:AH48" si="29">SUM(O42+W42)</f>
        <v>9.4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265.68</v>
      </c>
      <c r="F43" s="64">
        <f t="shared" si="0"/>
        <v>1436.5</v>
      </c>
      <c r="G43" s="64">
        <f t="shared" si="17"/>
        <v>265.68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14.4</v>
      </c>
      <c r="N43" s="61">
        <v>4.0000000000000001E-3</v>
      </c>
      <c r="O43" s="69">
        <f t="shared" si="18"/>
        <v>5.24</v>
      </c>
      <c r="P43" s="66"/>
      <c r="Q43" s="70">
        <f t="shared" si="19"/>
        <v>0</v>
      </c>
      <c r="R43" s="61"/>
      <c r="S43" s="71">
        <f t="shared" si="20"/>
        <v>0</v>
      </c>
      <c r="T43" s="61">
        <v>0</v>
      </c>
      <c r="U43" s="70">
        <f t="shared" si="21"/>
        <v>0</v>
      </c>
      <c r="V43" s="61"/>
      <c r="W43" s="71">
        <f t="shared" si="22"/>
        <v>0</v>
      </c>
      <c r="X43" s="72">
        <v>7.9150000000000002E-3</v>
      </c>
      <c r="Y43" s="70">
        <f t="shared" si="23"/>
        <v>31.54</v>
      </c>
      <c r="Z43" s="61"/>
      <c r="AA43" s="70">
        <f t="shared" si="24"/>
        <v>0</v>
      </c>
      <c r="AB43" s="61"/>
      <c r="AC43" s="71">
        <f t="shared" si="25"/>
        <v>0</v>
      </c>
      <c r="AD43" s="73"/>
      <c r="AE43" s="70">
        <f t="shared" si="26"/>
        <v>0</v>
      </c>
      <c r="AF43" s="74">
        <f t="shared" si="27"/>
        <v>233.13</v>
      </c>
      <c r="AG43" s="74">
        <f t="shared" si="28"/>
        <v>227.89</v>
      </c>
      <c r="AH43" s="74">
        <f t="shared" si="29"/>
        <v>5.24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252.4</v>
      </c>
      <c r="F44" s="64">
        <f t="shared" si="0"/>
        <v>1436.5</v>
      </c>
      <c r="G44" s="64">
        <f t="shared" si="17"/>
        <v>252.4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11.72</v>
      </c>
      <c r="N44" s="61">
        <v>4.0000000000000001E-3</v>
      </c>
      <c r="O44" s="69">
        <f t="shared" si="18"/>
        <v>4.26</v>
      </c>
      <c r="P44" s="66"/>
      <c r="Q44" s="70">
        <f t="shared" si="19"/>
        <v>0</v>
      </c>
      <c r="R44" s="61"/>
      <c r="S44" s="71">
        <f t="shared" si="20"/>
        <v>0</v>
      </c>
      <c r="T44" s="61">
        <v>0</v>
      </c>
      <c r="U44" s="70">
        <f t="shared" si="21"/>
        <v>0</v>
      </c>
      <c r="V44" s="61"/>
      <c r="W44" s="71">
        <f t="shared" si="22"/>
        <v>0</v>
      </c>
      <c r="X44" s="72">
        <v>7.9150000000000002E-3</v>
      </c>
      <c r="Y44" s="70">
        <f t="shared" si="23"/>
        <v>29.97</v>
      </c>
      <c r="Z44" s="61"/>
      <c r="AA44" s="70">
        <f t="shared" si="24"/>
        <v>0</v>
      </c>
      <c r="AB44" s="61"/>
      <c r="AC44" s="71">
        <f t="shared" si="25"/>
        <v>0</v>
      </c>
      <c r="AD44" s="73"/>
      <c r="AE44" s="70">
        <f t="shared" si="26"/>
        <v>0</v>
      </c>
      <c r="AF44" s="74">
        <f t="shared" si="27"/>
        <v>230.95999999999998</v>
      </c>
      <c r="AG44" s="74">
        <f t="shared" si="28"/>
        <v>226.7</v>
      </c>
      <c r="AH44" s="74">
        <f t="shared" si="29"/>
        <v>4.26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478.23</v>
      </c>
      <c r="F45" s="64">
        <f t="shared" si="0"/>
        <v>1436.5</v>
      </c>
      <c r="G45" s="64">
        <f t="shared" si="17"/>
        <v>478.23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48.49</v>
      </c>
      <c r="N45" s="61">
        <v>4.0000000000000001E-3</v>
      </c>
      <c r="O45" s="69">
        <f t="shared" si="18"/>
        <v>17.63</v>
      </c>
      <c r="P45" s="66"/>
      <c r="Q45" s="70">
        <f t="shared" si="19"/>
        <v>0</v>
      </c>
      <c r="R45" s="61"/>
      <c r="S45" s="71">
        <f t="shared" si="20"/>
        <v>0</v>
      </c>
      <c r="T45" s="61">
        <v>0</v>
      </c>
      <c r="U45" s="70">
        <f t="shared" si="21"/>
        <v>0</v>
      </c>
      <c r="V45" s="61"/>
      <c r="W45" s="71">
        <f t="shared" si="22"/>
        <v>0</v>
      </c>
      <c r="X45" s="72">
        <v>7.9150000000000002E-3</v>
      </c>
      <c r="Y45" s="70">
        <f t="shared" si="23"/>
        <v>56.78</v>
      </c>
      <c r="Z45" s="61"/>
      <c r="AA45" s="70">
        <f t="shared" si="24"/>
        <v>0</v>
      </c>
      <c r="AB45" s="61"/>
      <c r="AC45" s="71">
        <f t="shared" si="25"/>
        <v>0</v>
      </c>
      <c r="AD45" s="73"/>
      <c r="AE45" s="70">
        <f t="shared" si="26"/>
        <v>0</v>
      </c>
      <c r="AF45" s="74">
        <f t="shared" si="27"/>
        <v>310.97000000000003</v>
      </c>
      <c r="AG45" s="74">
        <f t="shared" si="28"/>
        <v>293.34000000000003</v>
      </c>
      <c r="AH45" s="74">
        <f t="shared" si="29"/>
        <v>17.63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464.95</v>
      </c>
      <c r="F46" s="64">
        <f t="shared" si="0"/>
        <v>1436.5</v>
      </c>
      <c r="G46" s="64">
        <f t="shared" si="17"/>
        <v>464.95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45.8</v>
      </c>
      <c r="N46" s="61">
        <v>4.0000000000000001E-3</v>
      </c>
      <c r="O46" s="69">
        <f t="shared" si="18"/>
        <v>16.649999999999999</v>
      </c>
      <c r="P46" s="66"/>
      <c r="Q46" s="70">
        <f t="shared" si="19"/>
        <v>0</v>
      </c>
      <c r="R46" s="61"/>
      <c r="S46" s="71">
        <f t="shared" si="20"/>
        <v>0</v>
      </c>
      <c r="T46" s="61">
        <v>0</v>
      </c>
      <c r="U46" s="70">
        <f t="shared" si="21"/>
        <v>0</v>
      </c>
      <c r="V46" s="61"/>
      <c r="W46" s="71">
        <f t="shared" si="22"/>
        <v>0</v>
      </c>
      <c r="X46" s="72">
        <v>7.9150000000000002E-3</v>
      </c>
      <c r="Y46" s="70">
        <f t="shared" si="23"/>
        <v>55.2</v>
      </c>
      <c r="Z46" s="61"/>
      <c r="AA46" s="70">
        <f t="shared" si="24"/>
        <v>0</v>
      </c>
      <c r="AB46" s="61"/>
      <c r="AC46" s="71">
        <f t="shared" si="25"/>
        <v>0</v>
      </c>
      <c r="AD46" s="73"/>
      <c r="AE46" s="70">
        <f t="shared" si="26"/>
        <v>0</v>
      </c>
      <c r="AF46" s="74">
        <f t="shared" si="27"/>
        <v>308.78000000000003</v>
      </c>
      <c r="AG46" s="74">
        <f t="shared" si="28"/>
        <v>292.13</v>
      </c>
      <c r="AH46" s="74">
        <f t="shared" si="29"/>
        <v>16.649999999999999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106.27</v>
      </c>
      <c r="F47" s="64">
        <f t="shared" si="0"/>
        <v>1436.5</v>
      </c>
      <c r="G47" s="64">
        <f t="shared" si="17"/>
        <v>106.27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18"/>
        <v>0</v>
      </c>
      <c r="P47" s="66"/>
      <c r="Q47" s="70">
        <f t="shared" si="19"/>
        <v>0</v>
      </c>
      <c r="R47" s="61"/>
      <c r="S47" s="71">
        <f t="shared" si="20"/>
        <v>0</v>
      </c>
      <c r="T47" s="61">
        <v>0</v>
      </c>
      <c r="U47" s="70">
        <f t="shared" si="21"/>
        <v>0</v>
      </c>
      <c r="V47" s="61"/>
      <c r="W47" s="71">
        <f t="shared" si="22"/>
        <v>0</v>
      </c>
      <c r="X47" s="72">
        <v>7.9150000000000002E-3</v>
      </c>
      <c r="Y47" s="70">
        <f t="shared" si="23"/>
        <v>12.62</v>
      </c>
      <c r="Z47" s="61"/>
      <c r="AA47" s="70">
        <f t="shared" si="24"/>
        <v>0</v>
      </c>
      <c r="AB47" s="61"/>
      <c r="AC47" s="71">
        <f t="shared" si="25"/>
        <v>0</v>
      </c>
      <c r="AD47" s="73"/>
      <c r="AE47" s="70">
        <f t="shared" si="26"/>
        <v>0</v>
      </c>
      <c r="AF47" s="74">
        <f t="shared" si="27"/>
        <v>206.81</v>
      </c>
      <c r="AG47" s="74">
        <f t="shared" si="28"/>
        <v>206.81</v>
      </c>
      <c r="AH47" s="74">
        <f t="shared" si="29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332.11</v>
      </c>
      <c r="F48" s="64">
        <f t="shared" si="0"/>
        <v>1436.5</v>
      </c>
      <c r="G48" s="64">
        <f t="shared" si="17"/>
        <v>332.11</v>
      </c>
      <c r="H48" s="65">
        <v>64.459999999999994</v>
      </c>
      <c r="I48" s="66">
        <v>0.20399999999999999</v>
      </c>
      <c r="J48" s="67">
        <f>ROUND((B48-D48)*H48*I48,2)</f>
        <v>197.25</v>
      </c>
      <c r="K48" s="68">
        <f t="shared" si="3"/>
        <v>193.38</v>
      </c>
      <c r="L48" s="66">
        <v>1.0999999999999999E-2</v>
      </c>
      <c r="M48" s="67">
        <f>ROUND(IF(G48&gt;K48,(G48-K48)*L48*(B48-D48),0),2)</f>
        <v>22.89</v>
      </c>
      <c r="N48" s="61">
        <v>4.0000000000000001E-3</v>
      </c>
      <c r="O48" s="69">
        <f t="shared" si="18"/>
        <v>8.32</v>
      </c>
      <c r="P48" s="66"/>
      <c r="Q48" s="70">
        <f t="shared" si="19"/>
        <v>0</v>
      </c>
      <c r="R48" s="61"/>
      <c r="S48" s="71">
        <f t="shared" si="20"/>
        <v>0</v>
      </c>
      <c r="T48" s="61">
        <v>0</v>
      </c>
      <c r="U48" s="70">
        <f t="shared" si="21"/>
        <v>0</v>
      </c>
      <c r="V48" s="61"/>
      <c r="W48" s="71">
        <f t="shared" si="22"/>
        <v>0</v>
      </c>
      <c r="X48" s="72">
        <v>7.9150000000000002E-3</v>
      </c>
      <c r="Y48" s="70">
        <f t="shared" si="23"/>
        <v>39.43</v>
      </c>
      <c r="Z48" s="61"/>
      <c r="AA48" s="70">
        <f t="shared" si="24"/>
        <v>0</v>
      </c>
      <c r="AB48" s="61"/>
      <c r="AC48" s="71">
        <f t="shared" si="25"/>
        <v>0</v>
      </c>
      <c r="AD48" s="73"/>
      <c r="AE48" s="70">
        <f t="shared" si="26"/>
        <v>0</v>
      </c>
      <c r="AF48" s="74">
        <f t="shared" si="27"/>
        <v>267.89</v>
      </c>
      <c r="AG48" s="74">
        <f t="shared" si="28"/>
        <v>259.57</v>
      </c>
      <c r="AH48" s="74">
        <f t="shared" si="29"/>
        <v>8.32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1719.55</v>
      </c>
      <c r="N50" s="79"/>
      <c r="O50" s="80">
        <f>SUM(O11:O49)</f>
        <v>625.28000000000009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1989.8399999999997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11101.889999999998</v>
      </c>
      <c r="AG50" s="78">
        <f>SUM(AG11:AG49)</f>
        <v>10476.609999999999</v>
      </c>
      <c r="AH50" s="78">
        <f>SUM(AH11:AH49)</f>
        <v>625.28000000000009</v>
      </c>
    </row>
    <row r="54" spans="1:34" x14ac:dyDescent="0.2">
      <c r="M54" s="26"/>
      <c r="N54" s="26"/>
      <c r="O54" s="26"/>
      <c r="P54" s="26"/>
    </row>
  </sheetData>
  <mergeCells count="11">
    <mergeCell ref="Z6:AC6"/>
    <mergeCell ref="X6:Y6"/>
    <mergeCell ref="T7:W7"/>
    <mergeCell ref="P7:S7"/>
    <mergeCell ref="K7:O7"/>
    <mergeCell ref="B6:B9"/>
    <mergeCell ref="C6:C9"/>
    <mergeCell ref="D6:D9"/>
    <mergeCell ref="H6:W6"/>
    <mergeCell ref="K8:K9"/>
    <mergeCell ref="L8:L9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B47" sqref="B47"/>
      <selection pane="topRight" activeCell="B47" sqref="B47"/>
      <selection pane="bottomLeft" activeCell="B47" sqref="B47"/>
      <selection pane="bottomRight" activeCell="B47" sqref="B47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89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4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64" t="str">
        <f>REPT(PRESUPUESTO!A2,1)</f>
        <v>INSTITUTO TECNOLOGICO SUPERIOR DE TAMAZULA DE GORDIANO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6"/>
      <c r="U2" s="176"/>
    </row>
    <row r="3" spans="1:21" ht="12.75" x14ac:dyDescent="0.2">
      <c r="A3" s="567" t="str">
        <f>REPT(PRESUPUESTO!A3,1)</f>
        <v>NOMINA DE LA SEGUNDA QUINCENA DE DICIEMBRE DE  2014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9"/>
      <c r="U3" s="177"/>
    </row>
    <row r="4" spans="1:21" ht="12.75" x14ac:dyDescent="0.2">
      <c r="A4" s="570" t="str">
        <f>REPT(NOMINA!B4,1)</f>
        <v>DEL 16 AL 31 DE DICIEMBRE DEL 2014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2"/>
      <c r="U4" s="177"/>
    </row>
    <row r="5" spans="1:21" ht="12.75" x14ac:dyDescent="0.2">
      <c r="A5" s="570" t="s">
        <v>135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2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531" t="s">
        <v>11</v>
      </c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5"/>
      <c r="O7" s="561" t="s">
        <v>0</v>
      </c>
      <c r="P7" s="562"/>
      <c r="Q7" s="562"/>
      <c r="R7" s="562"/>
      <c r="S7" s="563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249</v>
      </c>
      <c r="I8" s="37" t="s">
        <v>172</v>
      </c>
      <c r="J8" s="37" t="s">
        <v>153</v>
      </c>
      <c r="K8" s="37" t="s">
        <v>9</v>
      </c>
      <c r="L8" s="37" t="s">
        <v>245</v>
      </c>
      <c r="M8" s="37" t="s">
        <v>246</v>
      </c>
      <c r="N8" s="37" t="s">
        <v>1</v>
      </c>
      <c r="O8" s="37" t="s">
        <v>5</v>
      </c>
      <c r="P8" s="37" t="s">
        <v>6</v>
      </c>
      <c r="Q8" s="37" t="s">
        <v>219</v>
      </c>
      <c r="R8" s="37" t="s">
        <v>239</v>
      </c>
      <c r="S8" s="37" t="s">
        <v>1</v>
      </c>
      <c r="T8" s="37" t="s">
        <v>55</v>
      </c>
      <c r="U8" s="37" t="s">
        <v>221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250</v>
      </c>
      <c r="I9" s="96" t="s">
        <v>4</v>
      </c>
      <c r="J9" s="96" t="s">
        <v>170</v>
      </c>
      <c r="K9" s="96" t="s">
        <v>10</v>
      </c>
      <c r="L9" s="96" t="s">
        <v>244</v>
      </c>
      <c r="M9" s="96" t="s">
        <v>247</v>
      </c>
      <c r="N9" s="94"/>
      <c r="O9" s="94"/>
      <c r="P9" s="94"/>
      <c r="Q9" s="180" t="s">
        <v>220</v>
      </c>
      <c r="R9" s="180" t="s">
        <v>240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6110</v>
      </c>
      <c r="C11" s="9">
        <f>SUM('BASE GRAVABLE asimilables'!J11)</f>
        <v>385.6</v>
      </c>
      <c r="D11" s="9">
        <f>SUM('BASE GRAVABLE asimilables'!P11)</f>
        <v>219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2018.7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8733.3000000000011</v>
      </c>
      <c r="O11" s="9">
        <f>SUM('RETENCION ISR asimilables'!J11)+'RETENCION RETROACTI asimilables'!T11</f>
        <v>1448.75</v>
      </c>
      <c r="P11" s="9">
        <f>SUM('CUOTAS IMSS asimilables'!AH11)</f>
        <v>28.02</v>
      </c>
      <c r="Q11" s="9">
        <v>200.04</v>
      </c>
      <c r="R11" s="9"/>
      <c r="S11" s="9">
        <f t="shared" ref="S11:S40" si="1">SUM(O11+P11+Q11)</f>
        <v>1676.81</v>
      </c>
      <c r="T11" s="9">
        <f t="shared" ref="T11:T40" si="2">SUM(N11-S11)</f>
        <v>7056.4900000000016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0</v>
      </c>
      <c r="P12" s="9">
        <f>SUM('CUOTAS IMSS asimilables'!AH12)</f>
        <v>0</v>
      </c>
      <c r="Q12" s="9">
        <v>200.04</v>
      </c>
      <c r="R12" s="9"/>
      <c r="S12" s="9">
        <f t="shared" si="1"/>
        <v>200.04</v>
      </c>
      <c r="T12" s="9">
        <f t="shared" si="2"/>
        <v>-200.04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6546.7349999999997</v>
      </c>
      <c r="O13" s="9">
        <f>SUM('RETENCION ISR asimilables'!J13)+'RETENCION RETROACTI asimilables'!T13</f>
        <v>944.08</v>
      </c>
      <c r="P13" s="9">
        <f>SUM('CUOTAS IMSS asimilables'!AH13)</f>
        <v>22.48</v>
      </c>
      <c r="Q13" s="9">
        <v>200.04</v>
      </c>
      <c r="R13" s="9"/>
      <c r="S13" s="9">
        <f t="shared" si="1"/>
        <v>1166.6000000000001</v>
      </c>
      <c r="T13" s="9">
        <f t="shared" si="2"/>
        <v>5380.1349999999993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5499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6043.14</v>
      </c>
      <c r="O14" s="9">
        <f>SUM('RETENCION ISR asimilables'!J14)+'RETENCION RETROACTI asimilables'!T14</f>
        <v>743.63000000000011</v>
      </c>
      <c r="P14" s="9">
        <f>SUM('CUOTAS IMSS asimilables'!AH14)</f>
        <v>18.350000000000001</v>
      </c>
      <c r="Q14" s="9">
        <v>200.04</v>
      </c>
      <c r="R14" s="9"/>
      <c r="S14" s="9">
        <f t="shared" si="1"/>
        <v>962.0200000000001</v>
      </c>
      <c r="T14" s="9">
        <f t="shared" si="2"/>
        <v>5081.12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5875.2749999999996</v>
      </c>
      <c r="O15" s="9">
        <f>SUM('RETENCION ISR asimilables'!J15)+'RETENCION RETROACTI asimilables'!T15</f>
        <v>707.77</v>
      </c>
      <c r="P15" s="9">
        <f>SUM('CUOTAS IMSS asimilables'!AH15)</f>
        <v>17.55</v>
      </c>
      <c r="Q15" s="9">
        <v>200.04</v>
      </c>
      <c r="R15" s="9"/>
      <c r="S15" s="9">
        <f t="shared" si="1"/>
        <v>925.3599999999999</v>
      </c>
      <c r="T15" s="9">
        <f t="shared" si="2"/>
        <v>4949.915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3207.75</v>
      </c>
      <c r="C16" s="9">
        <f>SUM('BASE GRAVABLE asimilables'!J16)</f>
        <v>202.44</v>
      </c>
      <c r="D16" s="9">
        <f>SUM('BASE GRAVABLE asimilables'!P16)</f>
        <v>114.97499999999999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3525.165</v>
      </c>
      <c r="O16" s="9">
        <f>SUM('RETENCION ISR asimilables'!J16)+'RETENCION RETROACTI asimilables'!T16</f>
        <v>279.45</v>
      </c>
      <c r="P16" s="9">
        <f>SUM('CUOTAS IMSS asimilables'!AH16)</f>
        <v>6.4</v>
      </c>
      <c r="Q16" s="9"/>
      <c r="R16" s="9"/>
      <c r="S16" s="9">
        <f t="shared" si="1"/>
        <v>285.84999999999997</v>
      </c>
      <c r="T16" s="9">
        <f t="shared" si="2"/>
        <v>3239.3150000000001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6211.0050000000001</v>
      </c>
      <c r="O17" s="9">
        <f>SUM('RETENCION ISR asimilables'!J17)+'RETENCION RETROACTI asimilables'!T23</f>
        <v>867.6</v>
      </c>
      <c r="P17" s="9">
        <f>SUM('CUOTAS IMSS asimilables'!AH17)</f>
        <v>20.8</v>
      </c>
      <c r="Q17" s="9"/>
      <c r="R17" s="9"/>
      <c r="S17" s="9">
        <f t="shared" si="1"/>
        <v>888.4</v>
      </c>
      <c r="T17" s="9">
        <f t="shared" si="2"/>
        <v>5322.6050000000005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2444</v>
      </c>
      <c r="C18" s="9">
        <f>SUM('BASE GRAVABLE asimilables'!J18)</f>
        <v>154.24</v>
      </c>
      <c r="D18" s="9">
        <f>SUM('BASE GRAVABLE asimilables'!P18)</f>
        <v>87.6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2685.8399999999997</v>
      </c>
      <c r="O18" s="9">
        <f>SUM('RETENCION ISR asimilables'!J18)+'RETENCION RETROACTI asimilables'!T24</f>
        <v>188.14</v>
      </c>
      <c r="P18" s="9">
        <f>SUM('CUOTAS IMSS asimilables'!AH18)</f>
        <v>2.41</v>
      </c>
      <c r="Q18" s="9"/>
      <c r="R18" s="9"/>
      <c r="S18" s="9">
        <f t="shared" si="1"/>
        <v>190.54999999999998</v>
      </c>
      <c r="T18" s="9">
        <f t="shared" si="2"/>
        <v>2495.2899999999995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4429.75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4868.085</v>
      </c>
      <c r="O19" s="9">
        <f>SUM('RETENCION ISR asimilables'!J19)+'RETENCION RETROACTI asimilables'!T25</f>
        <v>499.87</v>
      </c>
      <c r="P19" s="9">
        <f>SUM('CUOTAS IMSS asimilables'!AH19)</f>
        <v>12.77</v>
      </c>
      <c r="Q19" s="9"/>
      <c r="R19" s="9"/>
      <c r="S19" s="9">
        <f t="shared" si="1"/>
        <v>512.64</v>
      </c>
      <c r="T19" s="9">
        <f t="shared" si="2"/>
        <v>4355.4449999999997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5040.75</v>
      </c>
      <c r="C20" s="9">
        <f>SUM('BASE GRAVABLE asimilables'!J20)</f>
        <v>318.12</v>
      </c>
      <c r="D20" s="9">
        <f>SUM('BASE GRAVABLE asimilables'!P20)</f>
        <v>180.67499999999998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5539.5450000000001</v>
      </c>
      <c r="O20" s="9">
        <f>SUM('RETENCION ISR asimilables'!J20)+'RETENCION RETROACTI asimilables'!T26</f>
        <v>636.06000000000006</v>
      </c>
      <c r="P20" s="9">
        <f>SUM('CUOTAS IMSS asimilables'!AH20)</f>
        <v>15.96</v>
      </c>
      <c r="Q20" s="9"/>
      <c r="R20" s="9"/>
      <c r="S20" s="9">
        <f t="shared" si="1"/>
        <v>652.0200000000001</v>
      </c>
      <c r="T20" s="9">
        <f t="shared" si="2"/>
        <v>4887.5249999999996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5804.5</v>
      </c>
      <c r="C21" s="9">
        <f>SUM('BASE GRAVABLE asimilables'!J21)</f>
        <v>366.32000000000005</v>
      </c>
      <c r="D21" s="9">
        <f>SUM('BASE GRAVABLE asimilables'!P21)</f>
        <v>208.04999999999998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6378.87</v>
      </c>
      <c r="O21" s="9">
        <f>SUM('RETENCION ISR asimilables'!J21)+'RETENCION RETROACTI asimilables'!T27</f>
        <v>815.34</v>
      </c>
      <c r="P21" s="9">
        <f>SUM('CUOTAS IMSS asimilables'!AH21)</f>
        <v>19.95</v>
      </c>
      <c r="Q21" s="9"/>
      <c r="R21" s="9"/>
      <c r="S21" s="9">
        <f t="shared" si="1"/>
        <v>835.29000000000008</v>
      </c>
      <c r="T21" s="9">
        <f t="shared" si="2"/>
        <v>5543.58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4527.9000000000005</v>
      </c>
      <c r="C22" s="9">
        <f>SUM('BASE GRAVABLE asimilables'!J22)</f>
        <v>250.64000000000001</v>
      </c>
      <c r="D22" s="9">
        <f>SUM('BASE GRAVABLE asimilables'!P22)</f>
        <v>155.35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4933.8900000000012</v>
      </c>
      <c r="O22" s="9">
        <f>SUM('RETENCION ISR asimilables'!J22)+'RETENCION RETROACTI asimilables'!T28</f>
        <v>527.89</v>
      </c>
      <c r="P22" s="9">
        <f>SUM('CUOTAS IMSS asimilables'!AH22)</f>
        <v>13.48</v>
      </c>
      <c r="Q22" s="9"/>
      <c r="R22" s="9"/>
      <c r="S22" s="9">
        <f t="shared" si="1"/>
        <v>541.37</v>
      </c>
      <c r="T22" s="9">
        <f t="shared" si="2"/>
        <v>4392.5200000000013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6110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6714.6</v>
      </c>
      <c r="O23" s="9">
        <f>SUM('RETENCION ISR asimilables'!J23)+'RETENCION RETROACTI asimilables'!T29</f>
        <v>1413.51</v>
      </c>
      <c r="P23" s="9">
        <f>SUM('CUOTAS IMSS asimilables'!AH23)</f>
        <v>27.36</v>
      </c>
      <c r="Q23" s="9"/>
      <c r="R23" s="9"/>
      <c r="S23" s="9">
        <f t="shared" si="1"/>
        <v>1440.87</v>
      </c>
      <c r="T23" s="9">
        <f t="shared" si="2"/>
        <v>5273.7300000000005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5371.6799999999994</v>
      </c>
      <c r="O24" s="9">
        <f>SUM('RETENCION ISR asimilables'!J24)+'RETENCION RETROACTI asimilables'!T30</f>
        <v>600.20000000000005</v>
      </c>
      <c r="P24" s="9">
        <f>SUM('CUOTAS IMSS asimilables'!AH24)</f>
        <v>15.16</v>
      </c>
      <c r="Q24" s="9"/>
      <c r="R24" s="9"/>
      <c r="S24" s="9">
        <f t="shared" si="1"/>
        <v>615.36</v>
      </c>
      <c r="T24" s="9">
        <f t="shared" si="2"/>
        <v>4756.32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6110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6714.6</v>
      </c>
      <c r="O25" s="9">
        <f>SUM('RETENCION ISR asimilables'!J25)+'RETENCION RETROACTI asimilables'!T31</f>
        <v>887.05000000000007</v>
      </c>
      <c r="P25" s="9">
        <f>SUM('CUOTAS IMSS asimilables'!AH25)</f>
        <v>21.54</v>
      </c>
      <c r="Q25" s="9"/>
      <c r="R25" s="9"/>
      <c r="S25" s="9">
        <f t="shared" si="1"/>
        <v>908.59</v>
      </c>
      <c r="T25" s="9">
        <f t="shared" si="2"/>
        <v>5806.01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7590.6</v>
      </c>
      <c r="O26" s="9">
        <f>SUM('RETENCION ISR asimilables'!J26)+'RETENCION RETROACTI asimilables'!T32</f>
        <v>1505.3600000000001</v>
      </c>
      <c r="P26" s="9">
        <f>SUM('CUOTAS IMSS asimilables'!AH26)</f>
        <v>29.78</v>
      </c>
      <c r="Q26" s="9"/>
      <c r="R26" s="9"/>
      <c r="S26" s="9">
        <f t="shared" si="1"/>
        <v>1535.14</v>
      </c>
      <c r="T26" s="9">
        <f t="shared" si="2"/>
        <v>6055.46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2612.25</v>
      </c>
      <c r="C27" s="9">
        <f>SUM('BASE GRAVABLE asimilables'!J27)</f>
        <v>144.60000000000002</v>
      </c>
      <c r="D27" s="9">
        <f>SUM('BASE GRAVABLE asimilables'!P27)</f>
        <v>89.625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2846.4749999999999</v>
      </c>
      <c r="O27" s="9">
        <f>SUM('RETENCION ISR asimilables'!J27)+'RETENCION RETROACTI asimilables'!T33</f>
        <v>205.61</v>
      </c>
      <c r="P27" s="9">
        <f>SUM('CUOTAS IMSS asimilables'!AH27)</f>
        <v>3.19</v>
      </c>
      <c r="Q27" s="9"/>
      <c r="R27" s="9"/>
      <c r="S27" s="9">
        <f t="shared" si="1"/>
        <v>208.8</v>
      </c>
      <c r="T27" s="9">
        <f t="shared" si="2"/>
        <v>2637.6749999999997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1527.5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1678.65</v>
      </c>
      <c r="O28" s="9">
        <f>SUM('RETENCION ISR asimilables'!J28)+'RETENCION RETROACTI asimilables'!T34</f>
        <v>96.42</v>
      </c>
      <c r="P28" s="9">
        <f>SUM('CUOTAS IMSS asimilables'!AH28)</f>
        <v>0</v>
      </c>
      <c r="Q28" s="9"/>
      <c r="R28" s="9"/>
      <c r="S28" s="9">
        <f>SUM(O28+P28+Q28)</f>
        <v>96.42</v>
      </c>
      <c r="T28" s="9">
        <f>SUM(N28-S28)</f>
        <v>1582.23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6714.6</v>
      </c>
      <c r="O29" s="9">
        <f>SUM('RETENCION ISR asimilables'!J29)+'RETENCION RETROACTI asimilables'!T35</f>
        <v>1396.5500000000002</v>
      </c>
      <c r="P29" s="9">
        <f>SUM('CUOTAS IMSS asimilables'!AH29)</f>
        <v>27.04</v>
      </c>
      <c r="Q29" s="9"/>
      <c r="R29" s="9"/>
      <c r="S29" s="9">
        <f t="shared" si="1"/>
        <v>1423.5900000000001</v>
      </c>
      <c r="T29" s="9">
        <f t="shared" si="2"/>
        <v>5291.01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6966</v>
      </c>
      <c r="C30" s="9">
        <f>SUM('BASE GRAVABLE asimilables'!J30)</f>
        <v>385.6</v>
      </c>
      <c r="D30" s="9">
        <f>SUM('BASE GRAVABLE asimilables'!P30)</f>
        <v>239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7590.6</v>
      </c>
      <c r="O30" s="9">
        <f>SUM('RETENCION ISR asimilables'!J30)+'RETENCION RETROACTI asimilables'!T36</f>
        <v>1998.99</v>
      </c>
      <c r="P30" s="9">
        <f>SUM('CUOTAS IMSS asimilables'!AH30)</f>
        <v>34.380000000000003</v>
      </c>
      <c r="Q30" s="9"/>
      <c r="R30" s="9"/>
      <c r="S30" s="9">
        <f t="shared" si="1"/>
        <v>2033.3700000000001</v>
      </c>
      <c r="T30" s="9">
        <f t="shared" si="2"/>
        <v>5557.2300000000005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6110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6714.6</v>
      </c>
      <c r="O31" s="9">
        <f>SUM('RETENCION ISR asimilables'!J31)+'RETENCION RETROACTI asimilables'!T37</f>
        <v>887.05000000000007</v>
      </c>
      <c r="P31" s="9">
        <f>SUM('CUOTAS IMSS asimilables'!AH31)</f>
        <v>21.54</v>
      </c>
      <c r="Q31" s="9"/>
      <c r="R31" s="9"/>
      <c r="S31" s="9">
        <f t="shared" si="1"/>
        <v>908.59</v>
      </c>
      <c r="T31" s="9">
        <f t="shared" si="2"/>
        <v>5806.01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6714.6</v>
      </c>
      <c r="O32" s="9">
        <f>SUM('RETENCION ISR asimilables'!J32)+'RETENCION RETROACTI asimilables'!T38</f>
        <v>1318.24</v>
      </c>
      <c r="P32" s="9">
        <f>SUM('CUOTAS IMSS asimilables'!AH32)</f>
        <v>25.58</v>
      </c>
      <c r="Q32" s="9"/>
      <c r="R32" s="9"/>
      <c r="S32" s="9">
        <f t="shared" si="1"/>
        <v>1343.82</v>
      </c>
      <c r="T32" s="9">
        <f t="shared" si="2"/>
        <v>5370.7800000000007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5193.5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5707.41</v>
      </c>
      <c r="O33" s="9">
        <f>SUM('RETENCION ISR asimilables'!J33)+'RETENCION RETROACTI asimilables'!T39</f>
        <v>671.91000000000008</v>
      </c>
      <c r="P33" s="9">
        <f>SUM('CUOTAS IMSS asimilables'!AH33)</f>
        <v>16.760000000000002</v>
      </c>
      <c r="Q33" s="9"/>
      <c r="R33" s="9"/>
      <c r="S33" s="9">
        <f t="shared" si="1"/>
        <v>688.67000000000007</v>
      </c>
      <c r="T33" s="9">
        <f t="shared" si="2"/>
        <v>5018.74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6714.6</v>
      </c>
      <c r="O34" s="9">
        <f>SUM('RETENCION ISR asimilables'!J34)+'RETENCION RETROACTI asimilables'!T40</f>
        <v>887.05000000000007</v>
      </c>
      <c r="P34" s="9">
        <f>SUM('CUOTAS IMSS asimilables'!AH34)</f>
        <v>21.54</v>
      </c>
      <c r="Q34" s="9"/>
      <c r="R34" s="9"/>
      <c r="S34" s="9">
        <f t="shared" si="1"/>
        <v>908.59</v>
      </c>
      <c r="T34" s="9">
        <f t="shared" si="2"/>
        <v>5806.01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5398.6500000000005</v>
      </c>
      <c r="C35" s="9">
        <f>SUM('BASE GRAVABLE asimilables'!J35)</f>
        <v>298.84000000000003</v>
      </c>
      <c r="D35" s="9">
        <f>SUM('BASE GRAVABLE asimilables'!P35)</f>
        <v>185.22499999999999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5882.7150000000011</v>
      </c>
      <c r="O35" s="9">
        <f>SUM('RETENCION ISR asimilables'!J35)+'RETENCION RETROACTI asimilables'!T42</f>
        <v>824.67000000000007</v>
      </c>
      <c r="P35" s="9">
        <f>SUM('CUOTAS IMSS asimilables'!AH35)</f>
        <v>19.79</v>
      </c>
      <c r="Q35" s="9"/>
      <c r="R35" s="9"/>
      <c r="S35" s="9">
        <f t="shared" si="1"/>
        <v>844.46</v>
      </c>
      <c r="T35" s="9">
        <f t="shared" si="2"/>
        <v>5038.255000000001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6966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7590.6</v>
      </c>
      <c r="O36" s="9">
        <f>SUM('RETENCION ISR asimilables'!J36)+'RETENCION RETROACTI asimilables'!T43</f>
        <v>1074.1600000000001</v>
      </c>
      <c r="P36" s="9">
        <f>SUM('CUOTAS IMSS asimilables'!AH36)</f>
        <v>25.75</v>
      </c>
      <c r="Q36" s="9"/>
      <c r="R36" s="9"/>
      <c r="S36" s="9">
        <f t="shared" si="1"/>
        <v>1099.9100000000001</v>
      </c>
      <c r="T36" s="9">
        <f t="shared" si="2"/>
        <v>6490.6900000000005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6966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7590.6</v>
      </c>
      <c r="O37" s="9">
        <f>SUM('RETENCION ISR asimilables'!J37)+'RETENCION RETROACTI asimilables'!T44</f>
        <v>1600.6200000000001</v>
      </c>
      <c r="P37" s="9">
        <f>SUM('CUOTAS IMSS asimilables'!AH37)</f>
        <v>31.57</v>
      </c>
      <c r="Q37" s="9"/>
      <c r="R37" s="9"/>
      <c r="S37" s="9">
        <f t="shared" si="1"/>
        <v>1632.19</v>
      </c>
      <c r="T37" s="9">
        <f t="shared" si="2"/>
        <v>5958.41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5346.25</v>
      </c>
      <c r="C38" s="9">
        <f>SUM('BASE GRAVABLE asimilables'!J38)</f>
        <v>337.40000000000003</v>
      </c>
      <c r="D38" s="9">
        <f>SUM('BASE GRAVABLE asimilables'!P38)</f>
        <v>191.625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5875.2749999999996</v>
      </c>
      <c r="O38" s="9">
        <f>SUM('RETENCION ISR asimilables'!J38)+'RETENCION RETROACTI asimilables'!T45</f>
        <v>707.77</v>
      </c>
      <c r="P38" s="9">
        <f>SUM('CUOTAS IMSS asimilables'!AH38)</f>
        <v>17.55</v>
      </c>
      <c r="Q38" s="9"/>
      <c r="R38" s="9"/>
      <c r="S38" s="9">
        <f t="shared" si="1"/>
        <v>725.31999999999994</v>
      </c>
      <c r="T38" s="9">
        <f t="shared" si="2"/>
        <v>5149.9549999999999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6211.0050000000001</v>
      </c>
      <c r="O39" s="9">
        <f>SUM('RETENCION ISR asimilables'!J39)+'RETENCION RETROACTI asimilables'!T46</f>
        <v>779.48</v>
      </c>
      <c r="P39" s="9">
        <f>SUM('CUOTAS IMSS asimilables'!AH39)</f>
        <v>19.149999999999999</v>
      </c>
      <c r="Q39" s="9"/>
      <c r="R39" s="9"/>
      <c r="S39" s="9">
        <f t="shared" si="1"/>
        <v>798.63</v>
      </c>
      <c r="T39" s="9">
        <f t="shared" si="2"/>
        <v>5412.375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5499</v>
      </c>
      <c r="C40" s="9">
        <f>SUM('BASE GRAVABLE asimilables'!J40)</f>
        <v>347.04</v>
      </c>
      <c r="D40" s="9">
        <f>SUM('BASE GRAVABLE asimilables'!P40)</f>
        <v>197.1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6043.14</v>
      </c>
      <c r="O40" s="9">
        <f>SUM('RETENCION ISR asimilables'!J40)+'RETENCION RETROACTI asimilables'!T47</f>
        <v>743.63000000000011</v>
      </c>
      <c r="P40" s="9">
        <f>SUM('CUOTAS IMSS asimilables'!AH40)</f>
        <v>18.350000000000001</v>
      </c>
      <c r="Q40" s="9"/>
      <c r="R40" s="9"/>
      <c r="S40" s="9">
        <f t="shared" si="1"/>
        <v>761.98000000000013</v>
      </c>
      <c r="T40" s="9">
        <f t="shared" si="2"/>
        <v>5281.16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>SUM(B41:K41)</f>
        <v>4196.625</v>
      </c>
      <c r="O41" s="9">
        <f>SUM('RETENCION ISR asimilables'!J41)+'RETENCION RETROACTI asimilables'!T49</f>
        <v>380.55</v>
      </c>
      <c r="P41" s="9">
        <f>SUM('CUOTAS IMSS asimilables'!AH41)</f>
        <v>9.58</v>
      </c>
      <c r="Q41" s="9"/>
      <c r="R41" s="9"/>
      <c r="S41" s="9">
        <f>SUM(O41+P41+Q41)</f>
        <v>390.13</v>
      </c>
      <c r="T41" s="9">
        <f>SUM(N41-S41)</f>
        <v>3806.4949999999999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3818.75</v>
      </c>
      <c r="C42" s="9">
        <f>SUM('BASE GRAVABLE asimilables'!J42)</f>
        <v>241</v>
      </c>
      <c r="D42" s="9">
        <f>SUM('BASE GRAVABLE asimilables'!P42)</f>
        <v>136.875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3">SUM(B42:K42)</f>
        <v>4196.625</v>
      </c>
      <c r="O42" s="9">
        <f>SUM('RETENCION ISR asimilables'!J42)+'RETENCION RETROACTI asimilables'!T49</f>
        <v>380.55</v>
      </c>
      <c r="P42" s="9">
        <f>SUM('CUOTAS IMSS asimilables'!AH42)</f>
        <v>9.4</v>
      </c>
      <c r="Q42" s="9"/>
      <c r="R42" s="9"/>
      <c r="S42" s="9">
        <f t="shared" ref="S42:S47" si="4">SUM(O42+P42+Q42)</f>
        <v>389.95</v>
      </c>
      <c r="T42" s="9">
        <f t="shared" ref="T42:T48" si="5">SUM(N42-S42)</f>
        <v>3806.6750000000002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3055</v>
      </c>
      <c r="C43" s="9">
        <f>SUM('BASE GRAVABLE asimilables'!J43)</f>
        <v>192.8</v>
      </c>
      <c r="D43" s="9">
        <f>SUM('BASE GRAVABLE asimilables'!P43)</f>
        <v>109.5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3"/>
        <v>3357.3</v>
      </c>
      <c r="O43" s="9">
        <f>SUM('RETENCION ISR asimilables'!J43)+'RETENCION RETROACTI asimilables'!T50</f>
        <v>261.19</v>
      </c>
      <c r="P43" s="9">
        <f>SUM('CUOTAS IMSS asimilables'!AH43)</f>
        <v>5.24</v>
      </c>
      <c r="Q43" s="9"/>
      <c r="R43" s="9"/>
      <c r="S43" s="9">
        <f t="shared" si="4"/>
        <v>266.43</v>
      </c>
      <c r="T43" s="9">
        <f t="shared" si="5"/>
        <v>3090.8700000000003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2902.25</v>
      </c>
      <c r="C44" s="9">
        <f>SUM('BASE GRAVABLE asimilables'!J44)</f>
        <v>183.16000000000003</v>
      </c>
      <c r="D44" s="9">
        <f>SUM('BASE GRAVABLE asimilables'!P44)</f>
        <v>104.02499999999999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3"/>
        <v>3189.4349999999999</v>
      </c>
      <c r="O44" s="9">
        <f>SUM('RETENCION ISR asimilables'!J44)+'RETENCION RETROACTI asimilables'!T51</f>
        <v>242.93</v>
      </c>
      <c r="P44" s="9">
        <f>SUM('CUOTAS IMSS asimilables'!AH44)</f>
        <v>4.26</v>
      </c>
      <c r="Q44" s="9"/>
      <c r="R44" s="9"/>
      <c r="S44" s="9">
        <f t="shared" si="4"/>
        <v>247.19</v>
      </c>
      <c r="T44" s="9">
        <f t="shared" si="5"/>
        <v>2942.2449999999999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5499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3"/>
        <v>6043.14</v>
      </c>
      <c r="O45" s="9">
        <f>SUM('RETENCION ISR asimilables'!J45)+'RETENCION RETROACTI asimilables'!T52</f>
        <v>743.63000000000011</v>
      </c>
      <c r="P45" s="9">
        <f>SUM('CUOTAS IMSS asimilables'!AH45)</f>
        <v>17.63</v>
      </c>
      <c r="Q45" s="9"/>
      <c r="R45" s="9"/>
      <c r="S45" s="9">
        <f t="shared" si="4"/>
        <v>761.2600000000001</v>
      </c>
      <c r="T45" s="9">
        <f t="shared" si="5"/>
        <v>5281.88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3"/>
        <v>5875.2749999999996</v>
      </c>
      <c r="O46" s="9">
        <f>SUM('RETENCION ISR asimilables'!J46)+'RETENCION RETROACTI asimilables'!T53</f>
        <v>707.77</v>
      </c>
      <c r="P46" s="9">
        <f>SUM('CUOTAS IMSS asimilables'!AH46)</f>
        <v>16.649999999999999</v>
      </c>
      <c r="Q46" s="9"/>
      <c r="R46" s="9"/>
      <c r="S46" s="9">
        <f t="shared" si="4"/>
        <v>724.42</v>
      </c>
      <c r="T46" s="9">
        <f t="shared" si="5"/>
        <v>5150.8549999999996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1222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3"/>
        <v>1342.9199999999998</v>
      </c>
      <c r="O47" s="9">
        <f>SUM('RETENCION ISR asimilables'!J47)+'RETENCION RETROACTI asimilables'!T54</f>
        <v>74.930000000000007</v>
      </c>
      <c r="P47" s="9">
        <f>SUM('CUOTAS IMSS asimilables'!AH47)</f>
        <v>0</v>
      </c>
      <c r="Q47" s="9"/>
      <c r="R47" s="9"/>
      <c r="S47" s="9">
        <f t="shared" si="4"/>
        <v>74.930000000000007</v>
      </c>
      <c r="T47" s="9">
        <f t="shared" si="5"/>
        <v>1267.9899999999998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3"/>
        <v>4196.625</v>
      </c>
      <c r="O48" s="9">
        <f>SUM('RETENCION ISR asimilables'!J48)+'RETENCION RETROACTI asimilables'!T55</f>
        <v>380.55</v>
      </c>
      <c r="P48" s="9">
        <f>SUM('CUOTAS IMSS asimilables'!AH48)</f>
        <v>8.32</v>
      </c>
      <c r="Q48" s="9"/>
      <c r="R48" s="9"/>
      <c r="S48" s="9">
        <f>SUM(O48+P48+Q48)</f>
        <v>388.87</v>
      </c>
      <c r="T48" s="9">
        <f t="shared" si="5"/>
        <v>3807.7550000000001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6">SUM(B11:B50)</f>
        <v>184140.55</v>
      </c>
      <c r="C51" s="125">
        <f t="shared" si="6"/>
        <v>11307.720000000005</v>
      </c>
      <c r="D51" s="125">
        <f t="shared" si="6"/>
        <v>6538.1750000000002</v>
      </c>
      <c r="E51" s="125">
        <f t="shared" si="6"/>
        <v>0</v>
      </c>
      <c r="F51" s="125">
        <f t="shared" si="6"/>
        <v>0</v>
      </c>
      <c r="G51" s="125">
        <f t="shared" si="6"/>
        <v>2018.7</v>
      </c>
      <c r="H51" s="125">
        <f t="shared" si="6"/>
        <v>0</v>
      </c>
      <c r="I51" s="125">
        <f t="shared" si="6"/>
        <v>0</v>
      </c>
      <c r="J51" s="125">
        <f t="shared" si="6"/>
        <v>0</v>
      </c>
      <c r="K51" s="125">
        <f t="shared" si="6"/>
        <v>0</v>
      </c>
      <c r="L51" s="125"/>
      <c r="M51" s="125"/>
      <c r="N51" s="125">
        <f>SUM(N11:N50)</f>
        <v>204005.14500000005</v>
      </c>
      <c r="O51" s="125">
        <f>SUM(O11:O50)</f>
        <v>28428.95</v>
      </c>
      <c r="P51" s="125">
        <f>SUM(P11:P50)</f>
        <v>625.28000000000009</v>
      </c>
      <c r="Q51" s="125">
        <f>SUM(Q11:Q50)</f>
        <v>1000.1999999999999</v>
      </c>
      <c r="R51" s="125"/>
      <c r="S51" s="125">
        <f>SUM(S11:S50)</f>
        <v>30054.43</v>
      </c>
      <c r="T51" s="125">
        <f>SUM(T11:T50)</f>
        <v>173950.715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230</v>
      </c>
    </row>
    <row r="61" spans="1:21" ht="12.75" customHeight="1" x14ac:dyDescent="0.2">
      <c r="B61" s="560" t="s">
        <v>228</v>
      </c>
      <c r="C61" s="560"/>
      <c r="D61" s="560"/>
      <c r="E61" s="141"/>
      <c r="N61" s="560" t="s">
        <v>229</v>
      </c>
      <c r="O61" s="560"/>
      <c r="P61" s="560"/>
      <c r="Q61" s="560"/>
      <c r="R61" s="141"/>
      <c r="S61" s="141"/>
      <c r="U61" s="141" t="s">
        <v>231</v>
      </c>
    </row>
    <row r="62" spans="1:21" ht="12.75" customHeight="1" x14ac:dyDescent="0.2">
      <c r="B62" s="559" t="s">
        <v>106</v>
      </c>
      <c r="C62" s="559"/>
      <c r="D62" s="559"/>
      <c r="N62" s="559" t="s">
        <v>173</v>
      </c>
      <c r="O62" s="559"/>
      <c r="P62" s="559"/>
      <c r="Q62" s="559"/>
      <c r="U62" s="179" t="s">
        <v>232</v>
      </c>
    </row>
  </sheetData>
  <mergeCells count="10">
    <mergeCell ref="B62:D62"/>
    <mergeCell ref="N61:Q61"/>
    <mergeCell ref="N62:Q62"/>
    <mergeCell ref="B7:N7"/>
    <mergeCell ref="O7:S7"/>
    <mergeCell ref="A4:T4"/>
    <mergeCell ref="A5:T5"/>
    <mergeCell ref="A2:T2"/>
    <mergeCell ref="A3:T3"/>
    <mergeCell ref="B61:D61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tabSelected="1" zoomScale="75" zoomScaleNormal="75" workbookViewId="0">
      <pane xSplit="2" ySplit="9" topLeftCell="R10" activePane="bottomRight" state="frozen"/>
      <selection activeCell="AB55" sqref="AB55"/>
      <selection pane="topRight" activeCell="AB55" sqref="AB55"/>
      <selection pane="bottomLeft" activeCell="AB55" sqref="AB55"/>
      <selection pane="bottomRight" activeCell="AF14" sqref="AF14"/>
    </sheetView>
  </sheetViews>
  <sheetFormatPr baseColWidth="10" defaultRowHeight="12" x14ac:dyDescent="0.2"/>
  <cols>
    <col min="1" max="1" width="0.5703125" style="88" hidden="1" customWidth="1"/>
    <col min="2" max="2" width="35" style="88" customWidth="1"/>
    <col min="3" max="3" width="25.5703125" style="257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.28515625" style="151" customWidth="1"/>
    <col min="8" max="8" width="7.5703125" style="40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6.7109375" style="156" hidden="1" customWidth="1"/>
    <col min="13" max="13" width="15.42578125" style="284" customWidth="1"/>
    <col min="14" max="14" width="17.5703125" style="168" customWidth="1"/>
    <col min="15" max="15" width="12.5703125" style="106" hidden="1" customWidth="1"/>
    <col min="16" max="16" width="15.5703125" style="189" customWidth="1"/>
    <col min="17" max="17" width="13.85546875" style="277" hidden="1" customWidth="1"/>
    <col min="18" max="18" width="14" style="291" customWidth="1"/>
    <col min="19" max="19" width="12.85546875" style="291" hidden="1" customWidth="1"/>
    <col min="20" max="20" width="12.28515625" style="277" hidden="1" customWidth="1"/>
    <col min="21" max="21" width="14.140625" style="106" customWidth="1"/>
    <col min="22" max="22" width="11.7109375" style="106" customWidth="1"/>
    <col min="23" max="23" width="9.28515625" style="194" customWidth="1"/>
    <col min="24" max="24" width="15" style="106" customWidth="1"/>
    <col min="25" max="25" width="13.5703125" style="205" customWidth="1"/>
    <col min="26" max="26" width="10.85546875" style="209" customWidth="1"/>
    <col min="27" max="27" width="10.7109375" style="209" customWidth="1"/>
    <col min="28" max="28" width="10.7109375" style="356" customWidth="1"/>
    <col min="29" max="29" width="12.28515625" style="267" customWidth="1"/>
    <col min="30" max="30" width="12" style="420" hidden="1" customWidth="1"/>
    <col min="31" max="31" width="11.85546875" style="106" customWidth="1"/>
    <col min="32" max="32" width="13.7109375" style="106" customWidth="1"/>
    <col min="33" max="33" width="36.85546875" style="179" customWidth="1"/>
    <col min="34" max="16384" width="11.42578125" style="88"/>
  </cols>
  <sheetData>
    <row r="1" spans="1:33" s="308" customFormat="1" ht="12.75" x14ac:dyDescent="0.2">
      <c r="A1" s="309"/>
      <c r="B1" s="310"/>
      <c r="C1" s="311"/>
      <c r="D1" s="310"/>
      <c r="E1" s="310"/>
      <c r="F1" s="310"/>
      <c r="G1" s="312"/>
      <c r="H1" s="312"/>
      <c r="I1" s="313"/>
      <c r="J1" s="313"/>
      <c r="K1" s="313"/>
      <c r="L1" s="313"/>
      <c r="M1" s="313"/>
      <c r="N1" s="313"/>
      <c r="O1" s="314"/>
      <c r="P1" s="314"/>
      <c r="Q1" s="314"/>
      <c r="R1" s="314"/>
      <c r="S1" s="314"/>
      <c r="T1" s="314"/>
      <c r="U1" s="313"/>
      <c r="V1" s="313"/>
      <c r="W1" s="315"/>
      <c r="X1" s="313"/>
      <c r="Y1" s="313"/>
      <c r="Z1" s="313"/>
      <c r="AA1" s="313"/>
      <c r="AB1" s="313"/>
      <c r="AC1" s="313"/>
      <c r="AD1" s="313"/>
      <c r="AE1" s="313"/>
      <c r="AF1" s="316"/>
      <c r="AG1" s="317"/>
    </row>
    <row r="2" spans="1:33" s="308" customFormat="1" ht="12.75" customHeight="1" x14ac:dyDescent="0.25">
      <c r="A2" s="318"/>
      <c r="B2" s="588" t="str">
        <f>REPT(PRESUPUESTO!A2,1)</f>
        <v>INSTITUTO TECNOLOGICO SUPERIOR DE TAMAZULA DE GORDIANO</v>
      </c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588"/>
      <c r="Z2" s="588"/>
      <c r="AA2" s="588"/>
      <c r="AB2" s="588"/>
      <c r="AC2" s="588"/>
      <c r="AD2" s="588"/>
      <c r="AE2" s="588"/>
      <c r="AF2" s="589"/>
      <c r="AG2" s="319"/>
    </row>
    <row r="3" spans="1:33" s="308" customFormat="1" ht="12.75" x14ac:dyDescent="0.2">
      <c r="A3" s="318"/>
      <c r="B3" s="590" t="str">
        <f>REPT(PRESUPUESTO!A3,1)</f>
        <v>NOMINA DE LA SEGUNDA QUINCENA DE DICIEMBRE DE  2014</v>
      </c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  <c r="P3" s="590"/>
      <c r="Q3" s="590"/>
      <c r="R3" s="590"/>
      <c r="S3" s="590"/>
      <c r="T3" s="590"/>
      <c r="U3" s="590"/>
      <c r="V3" s="590"/>
      <c r="W3" s="590"/>
      <c r="X3" s="590"/>
      <c r="Y3" s="590"/>
      <c r="Z3" s="590"/>
      <c r="AA3" s="590"/>
      <c r="AB3" s="590"/>
      <c r="AC3" s="590"/>
      <c r="AD3" s="590"/>
      <c r="AE3" s="590"/>
      <c r="AF3" s="591"/>
      <c r="AG3" s="320"/>
    </row>
    <row r="4" spans="1:33" s="308" customFormat="1" ht="12.75" x14ac:dyDescent="0.2">
      <c r="A4" s="318"/>
      <c r="B4" s="590" t="str">
        <f>CONCENTRADO!B4</f>
        <v>DEL 16 AL 31 DE DICIEMBRE DEL 2014</v>
      </c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590"/>
      <c r="AC4" s="590"/>
      <c r="AD4" s="590"/>
      <c r="AE4" s="590"/>
      <c r="AF4" s="591"/>
      <c r="AG4" s="320"/>
    </row>
    <row r="5" spans="1:33" s="308" customFormat="1" ht="12.75" x14ac:dyDescent="0.2">
      <c r="A5" s="318"/>
      <c r="B5" s="590" t="s">
        <v>275</v>
      </c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590"/>
      <c r="U5" s="590"/>
      <c r="V5" s="590"/>
      <c r="W5" s="590"/>
      <c r="X5" s="590"/>
      <c r="Y5" s="590"/>
      <c r="Z5" s="590"/>
      <c r="AA5" s="590"/>
      <c r="AB5" s="590"/>
      <c r="AC5" s="590"/>
      <c r="AD5" s="590"/>
      <c r="AE5" s="590"/>
      <c r="AF5" s="591"/>
      <c r="AG5" s="320"/>
    </row>
    <row r="6" spans="1:33" s="308" customFormat="1" x14ac:dyDescent="0.2">
      <c r="A6" s="321"/>
      <c r="B6" s="322"/>
      <c r="C6" s="323"/>
      <c r="D6" s="322"/>
      <c r="E6" s="322"/>
      <c r="F6" s="322"/>
      <c r="G6" s="324"/>
      <c r="H6" s="324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6"/>
      <c r="X6" s="325"/>
      <c r="Y6" s="325"/>
      <c r="Z6" s="325"/>
      <c r="AA6" s="325"/>
      <c r="AB6" s="325"/>
      <c r="AC6" s="325"/>
      <c r="AD6" s="325"/>
      <c r="AE6" s="325"/>
      <c r="AF6" s="327"/>
      <c r="AG6" s="328"/>
    </row>
    <row r="7" spans="1:33" s="308" customFormat="1" x14ac:dyDescent="0.2">
      <c r="A7" s="329"/>
      <c r="B7" s="330"/>
      <c r="C7" s="331"/>
      <c r="D7" s="329"/>
      <c r="E7" s="329"/>
      <c r="F7" s="329"/>
      <c r="G7" s="332"/>
      <c r="H7" s="332"/>
      <c r="I7" s="573" t="s">
        <v>11</v>
      </c>
      <c r="J7" s="574"/>
      <c r="K7" s="574"/>
      <c r="L7" s="574"/>
      <c r="M7" s="574"/>
      <c r="N7" s="574"/>
      <c r="O7" s="574"/>
      <c r="P7" s="574"/>
      <c r="Q7" s="574"/>
      <c r="R7" s="574"/>
      <c r="S7" s="574"/>
      <c r="T7" s="574"/>
      <c r="U7" s="575"/>
      <c r="V7" s="576" t="s">
        <v>0</v>
      </c>
      <c r="W7" s="577"/>
      <c r="X7" s="577"/>
      <c r="Y7" s="577"/>
      <c r="Z7" s="577"/>
      <c r="AA7" s="577"/>
      <c r="AB7" s="577"/>
      <c r="AC7" s="577"/>
      <c r="AD7" s="577"/>
      <c r="AE7" s="578"/>
      <c r="AF7" s="317" t="s">
        <v>56</v>
      </c>
      <c r="AG7" s="317"/>
    </row>
    <row r="8" spans="1:33" s="308" customFormat="1" ht="27.75" customHeight="1" x14ac:dyDescent="0.2">
      <c r="A8" s="333" t="s">
        <v>139</v>
      </c>
      <c r="B8" s="333" t="s">
        <v>2</v>
      </c>
      <c r="C8" s="334" t="s">
        <v>125</v>
      </c>
      <c r="D8" s="333" t="s">
        <v>122</v>
      </c>
      <c r="E8" s="333" t="s">
        <v>123</v>
      </c>
      <c r="F8" s="333" t="s">
        <v>124</v>
      </c>
      <c r="G8" s="335" t="s">
        <v>88</v>
      </c>
      <c r="H8" s="335" t="s">
        <v>556</v>
      </c>
      <c r="I8" s="328" t="s">
        <v>4</v>
      </c>
      <c r="J8" s="328" t="s">
        <v>12</v>
      </c>
      <c r="K8" s="336" t="s">
        <v>13</v>
      </c>
      <c r="L8" s="579"/>
      <c r="M8" s="579" t="s">
        <v>487</v>
      </c>
      <c r="N8" s="579" t="s">
        <v>312</v>
      </c>
      <c r="O8" s="328" t="s">
        <v>9</v>
      </c>
      <c r="P8" s="579" t="s">
        <v>644</v>
      </c>
      <c r="Q8" s="579" t="s">
        <v>479</v>
      </c>
      <c r="R8" s="586" t="s">
        <v>654</v>
      </c>
      <c r="S8" s="586" t="s">
        <v>659</v>
      </c>
      <c r="T8" s="586" t="s">
        <v>658</v>
      </c>
      <c r="U8" s="615" t="s">
        <v>1</v>
      </c>
      <c r="V8" s="615" t="s">
        <v>5</v>
      </c>
      <c r="W8" s="617" t="s">
        <v>6</v>
      </c>
      <c r="X8" s="338"/>
      <c r="Y8" s="579" t="s">
        <v>373</v>
      </c>
      <c r="Z8" s="579" t="s">
        <v>468</v>
      </c>
      <c r="AA8" s="579" t="s">
        <v>374</v>
      </c>
      <c r="AB8" s="579" t="s">
        <v>374</v>
      </c>
      <c r="AC8" s="579" t="s">
        <v>430</v>
      </c>
      <c r="AD8" s="579" t="s">
        <v>648</v>
      </c>
      <c r="AE8" s="328" t="s">
        <v>1</v>
      </c>
      <c r="AF8" s="328" t="s">
        <v>55</v>
      </c>
      <c r="AG8" s="328" t="s">
        <v>221</v>
      </c>
    </row>
    <row r="9" spans="1:33" s="308" customFormat="1" ht="77.25" customHeight="1" thickBot="1" x14ac:dyDescent="0.25">
      <c r="A9" s="339"/>
      <c r="B9" s="339"/>
      <c r="C9" s="340"/>
      <c r="D9" s="339"/>
      <c r="E9" s="339"/>
      <c r="F9" s="339"/>
      <c r="G9" s="341"/>
      <c r="H9" s="409" t="s">
        <v>557</v>
      </c>
      <c r="I9" s="342"/>
      <c r="J9" s="342"/>
      <c r="K9" s="343" t="s">
        <v>14</v>
      </c>
      <c r="L9" s="580"/>
      <c r="M9" s="580"/>
      <c r="N9" s="580"/>
      <c r="O9" s="342" t="s">
        <v>10</v>
      </c>
      <c r="P9" s="580"/>
      <c r="Q9" s="580"/>
      <c r="R9" s="587"/>
      <c r="S9" s="614"/>
      <c r="T9" s="587"/>
      <c r="U9" s="616"/>
      <c r="V9" s="616"/>
      <c r="W9" s="618"/>
      <c r="X9" s="427" t="s">
        <v>255</v>
      </c>
      <c r="Y9" s="580"/>
      <c r="Z9" s="580"/>
      <c r="AA9" s="580" t="s">
        <v>372</v>
      </c>
      <c r="AB9" s="580" t="s">
        <v>372</v>
      </c>
      <c r="AC9" s="580"/>
      <c r="AD9" s="580"/>
      <c r="AE9" s="342"/>
      <c r="AF9" s="342"/>
      <c r="AG9" s="342"/>
    </row>
    <row r="10" spans="1:33" ht="45" customHeight="1" x14ac:dyDescent="0.25">
      <c r="A10" s="379">
        <v>926731059</v>
      </c>
      <c r="B10" s="381" t="str">
        <f>'NOMINA asimilables'!A11</f>
        <v>GONZALEZ VAZQUEZ LUIS GABRIEL</v>
      </c>
      <c r="C10" s="380" t="s">
        <v>133</v>
      </c>
      <c r="D10" s="274" t="s">
        <v>234</v>
      </c>
      <c r="E10" s="273" t="s">
        <v>235</v>
      </c>
      <c r="F10" s="273" t="s">
        <v>223</v>
      </c>
      <c r="G10" s="181">
        <f>'INCIDENCIAS asimilables'!B11</f>
        <v>40</v>
      </c>
      <c r="H10" s="181">
        <f>'INCIDENCIAS asimilables'!F11+'INCIDENCIAS asimilables'!G11</f>
        <v>0</v>
      </c>
      <c r="I10" s="190">
        <f>SUM('BASE GRAVABLE asimilables'!F11)</f>
        <v>6110</v>
      </c>
      <c r="J10" s="190">
        <f>SUM('BASE GRAVABLE asimilables'!J11)</f>
        <v>385.6</v>
      </c>
      <c r="K10" s="190">
        <f>SUM('BASE GRAVABLE asimilables'!P11)</f>
        <v>219</v>
      </c>
      <c r="L10" s="190">
        <f>SUM('BASE GRAVABLE asimilables'!S11)</f>
        <v>0</v>
      </c>
      <c r="M10" s="190">
        <f>'BASE GRAVABLE asimilables'!V11</f>
        <v>0</v>
      </c>
      <c r="N10" s="190">
        <f>'BASE GRAVABLE asimilables'!AC11</f>
        <v>0</v>
      </c>
      <c r="O10" s="190">
        <f>SUM('RETENCION ISR asimilables'!K11:K55)</f>
        <v>0</v>
      </c>
      <c r="P10" s="190">
        <f>'BASE GRAVABLE asimilables'!AB11</f>
        <v>611</v>
      </c>
      <c r="Q10" s="190">
        <f>'RETENCION ISR asimilables'!M11</f>
        <v>0</v>
      </c>
      <c r="R10" s="190">
        <f>'BASE GRAVABLE asimilables'!Y11</f>
        <v>2018.7</v>
      </c>
      <c r="S10" s="190">
        <f>'BASE GRAVABLE asimilables'!AJ11</f>
        <v>0</v>
      </c>
      <c r="T10" s="190">
        <f>'BASE GRAVABLE asimilables'!AI11</f>
        <v>0</v>
      </c>
      <c r="U10" s="227">
        <f t="shared" ref="U10:U47" si="0">I10+J10+K10+L10+O10+P10+S10+N10+M10+R10+Q10+T10</f>
        <v>9344.3000000000011</v>
      </c>
      <c r="V10" s="190">
        <f>'RETENCION ISR asimilables'!J11</f>
        <v>1448.75</v>
      </c>
      <c r="W10" s="192">
        <v>28.06</v>
      </c>
      <c r="X10" s="190">
        <v>580.45000000000005</v>
      </c>
      <c r="Y10" s="190">
        <v>1968</v>
      </c>
      <c r="Z10" s="190"/>
      <c r="AA10" s="190"/>
      <c r="AB10" s="190">
        <f>I10*1%</f>
        <v>61.1</v>
      </c>
      <c r="AC10" s="190"/>
      <c r="AD10" s="190"/>
      <c r="AE10" s="227">
        <f>V10+W10+X10+Y10+AA10+AC10+Z10+AB10+AD10</f>
        <v>4086.36</v>
      </c>
      <c r="AF10" s="228">
        <f>U10-AE10</f>
        <v>5257.9400000000005</v>
      </c>
      <c r="AG10" s="175"/>
    </row>
    <row r="11" spans="1:33" ht="45" customHeight="1" x14ac:dyDescent="0.25">
      <c r="A11" s="379"/>
      <c r="B11" s="382" t="str">
        <f>'NOMINA asimilables'!A12</f>
        <v>GUDIÑO VENEGAS René</v>
      </c>
      <c r="C11" s="380" t="s">
        <v>133</v>
      </c>
      <c r="D11" s="272" t="s">
        <v>436</v>
      </c>
      <c r="E11" s="273" t="s">
        <v>435</v>
      </c>
      <c r="F11" s="273" t="s">
        <v>419</v>
      </c>
      <c r="G11" s="181">
        <f>'INCIDENCIAS asimilables'!B12</f>
        <v>0</v>
      </c>
      <c r="H11" s="181">
        <f>'INCIDENCIAS asimilables'!F12+'INCIDENCIAS asimilables'!G12</f>
        <v>0</v>
      </c>
      <c r="I11" s="190">
        <f>SUM('BASE GRAVABLE asimilables'!F12)</f>
        <v>0</v>
      </c>
      <c r="J11" s="190">
        <f>SUM('BASE GRAVABLE asimilables'!J12)</f>
        <v>0</v>
      </c>
      <c r="K11" s="190">
        <f>SUM('BASE GRAVABLE asimilables'!P12)</f>
        <v>0</v>
      </c>
      <c r="L11" s="190">
        <f>SUM('BASE GRAVABLE asimilables'!S12)</f>
        <v>0</v>
      </c>
      <c r="M11" s="190">
        <f>'BASE GRAVABLE asimilables'!V12</f>
        <v>0</v>
      </c>
      <c r="N11" s="190">
        <f>'BASE GRAVABLE asimilables'!AC12</f>
        <v>0</v>
      </c>
      <c r="O11" s="190">
        <f>SUM('RETENCION ISR asimilables'!K12:K56)</f>
        <v>0</v>
      </c>
      <c r="P11" s="190">
        <f>'BASE GRAVABLE asimilables'!AB12</f>
        <v>0</v>
      </c>
      <c r="Q11" s="190">
        <f>'RETENCION ISR asimilables'!M12</f>
        <v>0</v>
      </c>
      <c r="R11" s="190">
        <f>'BASE GRAVABLE asimilables'!Y12</f>
        <v>0</v>
      </c>
      <c r="S11" s="190">
        <f>'BASE GRAVABLE asimilables'!AJ12</f>
        <v>0</v>
      </c>
      <c r="T11" s="190">
        <f>'BASE GRAVABLE asimilables'!AI12</f>
        <v>0</v>
      </c>
      <c r="U11" s="227">
        <f t="shared" si="0"/>
        <v>0</v>
      </c>
      <c r="V11" s="190">
        <f>'RETENCION ISR asimilables'!J12</f>
        <v>0</v>
      </c>
      <c r="W11" s="192"/>
      <c r="X11" s="190"/>
      <c r="Y11" s="190"/>
      <c r="Z11" s="190"/>
      <c r="AA11" s="190"/>
      <c r="AB11" s="190">
        <f>I11*1%</f>
        <v>0</v>
      </c>
      <c r="AC11" s="190"/>
      <c r="AD11" s="190"/>
      <c r="AE11" s="227">
        <f t="shared" ref="AE11:AE20" si="1">V11+W11+X11+Y11+AA11+AC11+Z11+AB11+AD11</f>
        <v>0</v>
      </c>
      <c r="AF11" s="228">
        <f t="shared" ref="AF11:AF39" si="2">U11-AE11</f>
        <v>0</v>
      </c>
      <c r="AG11" s="175"/>
    </row>
    <row r="12" spans="1:33" ht="45" customHeight="1" x14ac:dyDescent="0.25">
      <c r="A12" s="379"/>
      <c r="B12" s="382" t="str">
        <f>'NOMINA asimilables'!A13</f>
        <v>Sánchez VIEYRA  MARIA TERESA</v>
      </c>
      <c r="C12" s="380" t="s">
        <v>133</v>
      </c>
      <c r="D12" s="272" t="s">
        <v>458</v>
      </c>
      <c r="E12" s="272" t="s">
        <v>459</v>
      </c>
      <c r="F12" s="273" t="s">
        <v>460</v>
      </c>
      <c r="G12" s="181">
        <f>'INCIDENCIAS asimilables'!B13</f>
        <v>39</v>
      </c>
      <c r="H12" s="181">
        <f>'INCIDENCIAS asimilables'!F13+'INCIDENCIAS asimilables'!G13</f>
        <v>0</v>
      </c>
      <c r="I12" s="190">
        <f>SUM('BASE GRAVABLE asimilables'!F13)</f>
        <v>5957.25</v>
      </c>
      <c r="J12" s="190">
        <f>SUM('BASE GRAVABLE asimilables'!J13)</f>
        <v>375.96000000000004</v>
      </c>
      <c r="K12" s="190">
        <f>SUM('BASE GRAVABLE asimilables'!P13)</f>
        <v>213.52499999999998</v>
      </c>
      <c r="L12" s="190">
        <f>SUM('BASE GRAVABLE asimilables'!S13)</f>
        <v>0</v>
      </c>
      <c r="M12" s="190">
        <f>'BASE GRAVABLE asimilables'!V13</f>
        <v>0</v>
      </c>
      <c r="N12" s="190">
        <f>'BASE GRAVABLE asimilables'!AC13</f>
        <v>434.85</v>
      </c>
      <c r="O12" s="190">
        <f>SUM('RETENCION ISR asimilables'!K13:K57)</f>
        <v>0</v>
      </c>
      <c r="P12" s="190">
        <f>'BASE GRAVABLE asimilables'!AB13</f>
        <v>0</v>
      </c>
      <c r="Q12" s="190">
        <f>'RETENCION ISR asimilables'!M13</f>
        <v>0</v>
      </c>
      <c r="R12" s="190">
        <f>'BASE GRAVABLE asimilables'!Y13</f>
        <v>0</v>
      </c>
      <c r="S12" s="190">
        <f>'BASE GRAVABLE asimilables'!AJ13</f>
        <v>0</v>
      </c>
      <c r="T12" s="190">
        <f>'BASE GRAVABLE asimilables'!AI13</f>
        <v>0</v>
      </c>
      <c r="U12" s="227">
        <f t="shared" si="0"/>
        <v>6981.585</v>
      </c>
      <c r="V12" s="190">
        <f>'RETENCION ISR asimilables'!J13</f>
        <v>944.08</v>
      </c>
      <c r="W12" s="192">
        <v>21.4</v>
      </c>
      <c r="X12" s="190"/>
      <c r="Y12" s="190"/>
      <c r="Z12" s="190"/>
      <c r="AA12" s="190"/>
      <c r="AB12" s="190">
        <f>I12*1%</f>
        <v>59.572499999999998</v>
      </c>
      <c r="AC12" s="190"/>
      <c r="AD12" s="190"/>
      <c r="AE12" s="227">
        <f t="shared" si="1"/>
        <v>1025.0525</v>
      </c>
      <c r="AF12" s="228">
        <v>9784.61</v>
      </c>
      <c r="AG12" s="175"/>
    </row>
    <row r="13" spans="1:33" ht="45" customHeight="1" x14ac:dyDescent="0.25">
      <c r="A13" s="379"/>
      <c r="B13" s="382" t="str">
        <f>'NOMINA asimilables'!A14</f>
        <v>CASTAÑEDA MARIN JOSE SALVADOR</v>
      </c>
      <c r="C13" s="380" t="s">
        <v>133</v>
      </c>
      <c r="D13" s="272" t="s">
        <v>527</v>
      </c>
      <c r="E13" s="272" t="s">
        <v>528</v>
      </c>
      <c r="F13" s="273" t="s">
        <v>496</v>
      </c>
      <c r="G13" s="181">
        <f>'INCIDENCIAS asimilables'!B14</f>
        <v>36</v>
      </c>
      <c r="H13" s="181">
        <f>'INCIDENCIAS asimilables'!F14+'INCIDENCIAS asimilables'!G14</f>
        <v>0</v>
      </c>
      <c r="I13" s="190">
        <f>SUM('BASE GRAVABLE asimilables'!F14)</f>
        <v>5499</v>
      </c>
      <c r="J13" s="190">
        <f>SUM('BASE GRAVABLE asimilables'!J14)</f>
        <v>347.04</v>
      </c>
      <c r="K13" s="190">
        <f>SUM('BASE GRAVABLE asimilables'!P14)</f>
        <v>197.1</v>
      </c>
      <c r="L13" s="190">
        <f>SUM('BASE GRAVABLE asimilables'!S14)</f>
        <v>0</v>
      </c>
      <c r="M13" s="190">
        <f>'BASE GRAVABLE asimilables'!V14</f>
        <v>0</v>
      </c>
      <c r="N13" s="190">
        <f>'BASE GRAVABLE asimilables'!AC14</f>
        <v>0</v>
      </c>
      <c r="O13" s="190">
        <f>SUM('RETENCION ISR asimilables'!K14:K58)</f>
        <v>0</v>
      </c>
      <c r="P13" s="190">
        <f>'BASE GRAVABLE asimilables'!AB14</f>
        <v>0</v>
      </c>
      <c r="Q13" s="190">
        <f>'RETENCION ISR asimilables'!M14</f>
        <v>0</v>
      </c>
      <c r="R13" s="190">
        <f>'BASE GRAVABLE asimilables'!Y14</f>
        <v>0</v>
      </c>
      <c r="S13" s="190">
        <f>'BASE GRAVABLE asimilables'!AJ14</f>
        <v>0</v>
      </c>
      <c r="T13" s="190">
        <f>'BASE GRAVABLE asimilables'!AI14</f>
        <v>0</v>
      </c>
      <c r="U13" s="227">
        <f t="shared" si="0"/>
        <v>6043.14</v>
      </c>
      <c r="V13" s="190">
        <f>'RETENCION ISR asimilables'!J14</f>
        <v>743.63000000000011</v>
      </c>
      <c r="W13" s="192">
        <v>17.13</v>
      </c>
      <c r="X13" s="190"/>
      <c r="Y13" s="190"/>
      <c r="Z13" s="190"/>
      <c r="AA13" s="190"/>
      <c r="AB13" s="190">
        <f>I13*1%</f>
        <v>54.99</v>
      </c>
      <c r="AC13" s="190"/>
      <c r="AD13" s="190"/>
      <c r="AE13" s="227">
        <f t="shared" si="1"/>
        <v>815.75000000000011</v>
      </c>
      <c r="AF13" s="228">
        <f t="shared" si="2"/>
        <v>5227.3900000000003</v>
      </c>
      <c r="AG13" s="175"/>
    </row>
    <row r="14" spans="1:33" ht="45" customHeight="1" thickBot="1" x14ac:dyDescent="0.3">
      <c r="A14" s="379"/>
      <c r="B14" s="383" t="str">
        <f>'NOMINA asimilables'!A15</f>
        <v>MARTINEZ  SANDOVAL JUAN CARLOS</v>
      </c>
      <c r="C14" s="380" t="s">
        <v>133</v>
      </c>
      <c r="D14" s="272" t="s">
        <v>529</v>
      </c>
      <c r="E14" s="272" t="s">
        <v>530</v>
      </c>
      <c r="F14" s="273" t="s">
        <v>497</v>
      </c>
      <c r="G14" s="181">
        <f>'INCIDENCIAS asimilables'!B15</f>
        <v>35</v>
      </c>
      <c r="H14" s="181">
        <f>'INCIDENCIAS asimilables'!F15+'INCIDENCIAS asimilables'!G15</f>
        <v>0</v>
      </c>
      <c r="I14" s="190">
        <f>SUM('BASE GRAVABLE asimilables'!F15)</f>
        <v>5346.25</v>
      </c>
      <c r="J14" s="190">
        <f>SUM('BASE GRAVABLE asimilables'!J15)</f>
        <v>337.40000000000003</v>
      </c>
      <c r="K14" s="190">
        <f>SUM('BASE GRAVABLE asimilables'!P15)</f>
        <v>191.625</v>
      </c>
      <c r="L14" s="190">
        <f>SUM('BASE GRAVABLE asimilables'!S15)</f>
        <v>0</v>
      </c>
      <c r="M14" s="190">
        <f>'BASE GRAVABLE asimilables'!V15</f>
        <v>0</v>
      </c>
      <c r="N14" s="190">
        <f>'BASE GRAVABLE asimilables'!AC15</f>
        <v>0</v>
      </c>
      <c r="O14" s="190">
        <f>SUM('RETENCION ISR asimilables'!K15:K59)</f>
        <v>0</v>
      </c>
      <c r="P14" s="190">
        <f>'BASE GRAVABLE asimilables'!AB15</f>
        <v>0</v>
      </c>
      <c r="Q14" s="190">
        <f>'RETENCION ISR asimilables'!M15</f>
        <v>0</v>
      </c>
      <c r="R14" s="190">
        <f>'BASE GRAVABLE asimilables'!Y15</f>
        <v>0</v>
      </c>
      <c r="S14" s="190">
        <f>'BASE GRAVABLE asimilables'!AJ15</f>
        <v>0</v>
      </c>
      <c r="T14" s="190">
        <f>'BASE GRAVABLE asimilables'!AI15</f>
        <v>0</v>
      </c>
      <c r="U14" s="227">
        <f t="shared" si="0"/>
        <v>5875.2749999999996</v>
      </c>
      <c r="V14" s="190">
        <f>'RETENCION ISR asimilables'!J15</f>
        <v>707.77</v>
      </c>
      <c r="W14" s="192">
        <v>16.309999999999999</v>
      </c>
      <c r="X14" s="190"/>
      <c r="Y14" s="190"/>
      <c r="Z14" s="190"/>
      <c r="AA14" s="190"/>
      <c r="AB14" s="190">
        <f>I14*1%</f>
        <v>53.462499999999999</v>
      </c>
      <c r="AC14" s="190"/>
      <c r="AD14" s="190"/>
      <c r="AE14" s="227">
        <f>V14+W14+X14+Y14+AA14+AC14+Z14+AB14+AD14</f>
        <v>777.5424999999999</v>
      </c>
      <c r="AF14" s="228">
        <f t="shared" si="2"/>
        <v>5097.7325000000001</v>
      </c>
      <c r="AG14" s="175"/>
    </row>
    <row r="15" spans="1:33" ht="45" customHeight="1" x14ac:dyDescent="0.25">
      <c r="A15" s="379">
        <v>926731087</v>
      </c>
      <c r="B15" s="385" t="str">
        <f>'NOMINA asimilables'!A16</f>
        <v>REYES ARELLANO MARIA GLORIA</v>
      </c>
      <c r="C15" s="380" t="s">
        <v>133</v>
      </c>
      <c r="D15" s="273" t="s">
        <v>376</v>
      </c>
      <c r="E15" s="273" t="s">
        <v>356</v>
      </c>
      <c r="F15" s="273" t="s">
        <v>265</v>
      </c>
      <c r="G15" s="181">
        <f>'INCIDENCIAS asimilables'!B16</f>
        <v>21</v>
      </c>
      <c r="H15" s="181">
        <f>'INCIDENCIAS asimilables'!F16+'INCIDENCIAS asimilables'!G16</f>
        <v>0</v>
      </c>
      <c r="I15" s="190">
        <f>SUM('BASE GRAVABLE asimilables'!F16)</f>
        <v>3207.75</v>
      </c>
      <c r="J15" s="190">
        <f>SUM('BASE GRAVABLE asimilables'!J16)</f>
        <v>202.44</v>
      </c>
      <c r="K15" s="190">
        <f>SUM('BASE GRAVABLE asimilables'!P16)</f>
        <v>114.97499999999999</v>
      </c>
      <c r="L15" s="190">
        <f>SUM('BASE GRAVABLE asimilables'!S16)</f>
        <v>0</v>
      </c>
      <c r="M15" s="190">
        <f>'BASE GRAVABLE asimilables'!V16</f>
        <v>0</v>
      </c>
      <c r="N15" s="190">
        <f>'BASE GRAVABLE asimilables'!AC16</f>
        <v>0</v>
      </c>
      <c r="O15" s="190">
        <f>SUM('RETENCION ISR asimilables'!K54:K73)</f>
        <v>0</v>
      </c>
      <c r="P15" s="190">
        <f>'BASE GRAVABLE asimilables'!AB16</f>
        <v>0</v>
      </c>
      <c r="Q15" s="190">
        <f>'RETENCION ISR asimilables'!M16</f>
        <v>0</v>
      </c>
      <c r="R15" s="190">
        <f>'BASE GRAVABLE asimilables'!Y16</f>
        <v>0</v>
      </c>
      <c r="S15" s="190">
        <f>'BASE GRAVABLE asimilables'!AJ16</f>
        <v>0</v>
      </c>
      <c r="T15" s="190">
        <f>'BASE GRAVABLE asimilables'!AI16</f>
        <v>0</v>
      </c>
      <c r="U15" s="227">
        <f t="shared" si="0"/>
        <v>3525.165</v>
      </c>
      <c r="V15" s="190">
        <f>'RETENCION ISR asimilables'!J16</f>
        <v>279.45</v>
      </c>
      <c r="W15" s="192">
        <v>4.78</v>
      </c>
      <c r="X15" s="190">
        <v>246.69</v>
      </c>
      <c r="Y15" s="190">
        <v>938</v>
      </c>
      <c r="Z15" s="190"/>
      <c r="AA15" s="190">
        <f t="shared" ref="AA15:AA22" si="3">I15*1%</f>
        <v>32.077500000000001</v>
      </c>
      <c r="AB15" s="190"/>
      <c r="AC15" s="190"/>
      <c r="AD15" s="190"/>
      <c r="AE15" s="227">
        <f t="shared" si="1"/>
        <v>1500.9975000000002</v>
      </c>
      <c r="AF15" s="228">
        <f>U15-AE15</f>
        <v>2024.1674999999998</v>
      </c>
      <c r="AG15" s="175"/>
    </row>
    <row r="16" spans="1:33" ht="45" customHeight="1" x14ac:dyDescent="0.25">
      <c r="A16" s="379">
        <v>926731092</v>
      </c>
      <c r="B16" s="386" t="str">
        <f>'NOMINA asimilables'!A17</f>
        <v>ARELLANO SANTIAGO ARMIDA</v>
      </c>
      <c r="C16" s="380" t="s">
        <v>133</v>
      </c>
      <c r="D16" s="272" t="s">
        <v>378</v>
      </c>
      <c r="E16" s="273" t="s">
        <v>407</v>
      </c>
      <c r="F16" s="273" t="s">
        <v>278</v>
      </c>
      <c r="G16" s="181">
        <f>'INCIDENCIAS asimilables'!B17</f>
        <v>37</v>
      </c>
      <c r="H16" s="181">
        <f>'INCIDENCIAS asimilables'!F17+'INCIDENCIAS asimilables'!G17</f>
        <v>0</v>
      </c>
      <c r="I16" s="190">
        <f>SUM('BASE GRAVABLE asimilables'!F17)</f>
        <v>5651.75</v>
      </c>
      <c r="J16" s="190">
        <f>SUM('BASE GRAVABLE asimilables'!J17)</f>
        <v>356.68</v>
      </c>
      <c r="K16" s="190">
        <f>SUM('BASE GRAVABLE asimilables'!P17)</f>
        <v>202.57499999999999</v>
      </c>
      <c r="L16" s="190">
        <f>SUM('BASE GRAVABLE asimilables'!S17)</f>
        <v>0</v>
      </c>
      <c r="M16" s="190">
        <f>'BASE GRAVABLE asimilables'!V17</f>
        <v>0</v>
      </c>
      <c r="N16" s="190">
        <f>'BASE GRAVABLE asimilables'!AC17</f>
        <v>412.55</v>
      </c>
      <c r="O16" s="190">
        <f>SUM('RETENCION ISR asimilables'!K56:K75)</f>
        <v>0</v>
      </c>
      <c r="P16" s="190">
        <f>'BASE GRAVABLE asimilables'!AB17</f>
        <v>0</v>
      </c>
      <c r="Q16" s="190">
        <f>'RETENCION ISR asimilables'!M17</f>
        <v>0</v>
      </c>
      <c r="R16" s="190">
        <f>'BASE GRAVABLE asimilables'!Y17</f>
        <v>0</v>
      </c>
      <c r="S16" s="190">
        <f>'BASE GRAVABLE asimilables'!AH17</f>
        <v>0</v>
      </c>
      <c r="T16" s="190">
        <f>'BASE GRAVABLE asimilables'!AI17</f>
        <v>0</v>
      </c>
      <c r="U16" s="227">
        <f t="shared" si="0"/>
        <v>6623.5550000000003</v>
      </c>
      <c r="V16" s="190">
        <f>'RETENCION ISR asimilables'!J17</f>
        <v>867.6</v>
      </c>
      <c r="W16" s="192">
        <v>19.670000000000002</v>
      </c>
      <c r="X16" s="190">
        <v>536.91999999999996</v>
      </c>
      <c r="Y16" s="190">
        <v>2349.11</v>
      </c>
      <c r="Z16" s="190">
        <v>113.29</v>
      </c>
      <c r="AA16" s="190">
        <f t="shared" si="3"/>
        <v>56.517499999999998</v>
      </c>
      <c r="AB16" s="190"/>
      <c r="AC16" s="190"/>
      <c r="AD16" s="190"/>
      <c r="AE16" s="227">
        <f t="shared" si="1"/>
        <v>3943.1075000000001</v>
      </c>
      <c r="AF16" s="228">
        <f t="shared" si="2"/>
        <v>2680.4475000000002</v>
      </c>
      <c r="AG16" s="175"/>
    </row>
    <row r="17" spans="1:33" ht="45" customHeight="1" x14ac:dyDescent="0.25">
      <c r="A17" s="379"/>
      <c r="B17" s="386" t="str">
        <f>'NOMINA asimilables'!A18</f>
        <v>RAMOS MARTINEZ HILDA</v>
      </c>
      <c r="C17" s="380" t="s">
        <v>133</v>
      </c>
      <c r="D17" s="272" t="s">
        <v>531</v>
      </c>
      <c r="E17" s="272" t="s">
        <v>532</v>
      </c>
      <c r="F17" s="273" t="s">
        <v>494</v>
      </c>
      <c r="G17" s="181">
        <f>'INCIDENCIAS asimilables'!B18</f>
        <v>16</v>
      </c>
      <c r="H17" s="181">
        <f>'INCIDENCIAS asimilables'!F18+'INCIDENCIAS asimilables'!G18</f>
        <v>0</v>
      </c>
      <c r="I17" s="190">
        <f>SUM('BASE GRAVABLE asimilables'!F18)</f>
        <v>2444</v>
      </c>
      <c r="J17" s="190">
        <f>SUM('BASE GRAVABLE asimilables'!J18)</f>
        <v>154.24</v>
      </c>
      <c r="K17" s="190">
        <f>SUM('BASE GRAVABLE asimilables'!P18)</f>
        <v>87.6</v>
      </c>
      <c r="L17" s="190">
        <f>SUM('BASE GRAVABLE asimilables'!S18)</f>
        <v>0</v>
      </c>
      <c r="M17" s="190">
        <f>'BASE GRAVABLE asimilables'!V18</f>
        <v>0</v>
      </c>
      <c r="N17" s="190">
        <f>'BASE GRAVABLE asimilables'!AC18</f>
        <v>0</v>
      </c>
      <c r="O17" s="190">
        <f>SUM('RETENCION ISR asimilables'!K57:K76)</f>
        <v>0</v>
      </c>
      <c r="P17" s="190">
        <f>'BASE GRAVABLE asimilables'!AB18</f>
        <v>0</v>
      </c>
      <c r="Q17" s="190">
        <f>'RETENCION ISR asimilables'!M18</f>
        <v>0</v>
      </c>
      <c r="R17" s="190">
        <f>'BASE GRAVABLE asimilables'!Y18</f>
        <v>0</v>
      </c>
      <c r="S17" s="190">
        <f>'BASE GRAVABLE asimilables'!AJ18</f>
        <v>0</v>
      </c>
      <c r="T17" s="190">
        <f>'BASE GRAVABLE asimilables'!AI18</f>
        <v>0</v>
      </c>
      <c r="U17" s="227">
        <f t="shared" si="0"/>
        <v>2685.8399999999997</v>
      </c>
      <c r="V17" s="190">
        <f>'RETENCION ISR asimilables'!J18</f>
        <v>188.14</v>
      </c>
      <c r="W17" s="192">
        <v>0.66</v>
      </c>
      <c r="X17" s="190"/>
      <c r="Y17" s="190"/>
      <c r="Z17" s="190"/>
      <c r="AA17" s="190"/>
      <c r="AB17" s="190">
        <f>I17*1%</f>
        <v>24.44</v>
      </c>
      <c r="AC17" s="190"/>
      <c r="AD17" s="190"/>
      <c r="AE17" s="227">
        <f>V17+W17+X17+Y17+AA17+AC17+Z17+AB17+AD17</f>
        <v>213.23999999999998</v>
      </c>
      <c r="AF17" s="228">
        <f t="shared" si="2"/>
        <v>2472.6</v>
      </c>
      <c r="AG17" s="175"/>
    </row>
    <row r="18" spans="1:33" ht="45" customHeight="1" x14ac:dyDescent="0.25">
      <c r="A18" s="379"/>
      <c r="B18" s="386" t="str">
        <f>'NOMINA asimilables'!A19</f>
        <v>RUIZ FARIAS ROSA ANGELA</v>
      </c>
      <c r="C18" s="380" t="s">
        <v>133</v>
      </c>
      <c r="D18" s="272" t="s">
        <v>533</v>
      </c>
      <c r="E18" s="272" t="s">
        <v>534</v>
      </c>
      <c r="F18" s="273" t="s">
        <v>505</v>
      </c>
      <c r="G18" s="181">
        <f>'INCIDENCIAS asimilables'!B19</f>
        <v>29</v>
      </c>
      <c r="H18" s="181">
        <f>'INCIDENCIAS asimilables'!F19+'INCIDENCIAS asimilables'!G19</f>
        <v>0</v>
      </c>
      <c r="I18" s="190">
        <f>SUM('BASE GRAVABLE asimilables'!F19)</f>
        <v>4429.75</v>
      </c>
      <c r="J18" s="190">
        <f>SUM('BASE GRAVABLE asimilables'!J19)</f>
        <v>279.56</v>
      </c>
      <c r="K18" s="190">
        <f>SUM('BASE GRAVABLE asimilables'!P19)</f>
        <v>158.77499999999998</v>
      </c>
      <c r="L18" s="190">
        <f>SUM('BASE GRAVABLE asimilables'!S19)</f>
        <v>0</v>
      </c>
      <c r="M18" s="190">
        <f>'BASE GRAVABLE asimilables'!V19</f>
        <v>0</v>
      </c>
      <c r="N18" s="190">
        <f>'BASE GRAVABLE asimilables'!AC19</f>
        <v>0</v>
      </c>
      <c r="O18" s="190">
        <f>SUM('RETENCION ISR asimilables'!K58:K77)</f>
        <v>0</v>
      </c>
      <c r="P18" s="190">
        <f>'BASE GRAVABLE asimilables'!AB19</f>
        <v>0</v>
      </c>
      <c r="Q18" s="190">
        <f>'RETENCION ISR asimilables'!M19</f>
        <v>0</v>
      </c>
      <c r="R18" s="190">
        <f>'BASE GRAVABLE asimilables'!Y19</f>
        <v>0</v>
      </c>
      <c r="S18" s="190">
        <f>'BASE GRAVABLE asimilables'!AJ19</f>
        <v>0</v>
      </c>
      <c r="T18" s="190">
        <f>'BASE GRAVABLE asimilables'!AI19</f>
        <v>0</v>
      </c>
      <c r="U18" s="227">
        <f t="shared" si="0"/>
        <v>4868.085</v>
      </c>
      <c r="V18" s="190">
        <f>'RETENCION ISR asimilables'!J19</f>
        <v>499.87</v>
      </c>
      <c r="W18" s="192">
        <v>11.37</v>
      </c>
      <c r="X18" s="190"/>
      <c r="Y18" s="190"/>
      <c r="Z18" s="190"/>
      <c r="AA18" s="190"/>
      <c r="AB18" s="190">
        <f>I18*1%</f>
        <v>44.297499999999999</v>
      </c>
      <c r="AC18" s="190"/>
      <c r="AD18" s="190"/>
      <c r="AE18" s="227">
        <f t="shared" si="1"/>
        <v>555.53750000000002</v>
      </c>
      <c r="AF18" s="228">
        <f t="shared" si="2"/>
        <v>4312.5474999999997</v>
      </c>
      <c r="AG18" s="175"/>
    </row>
    <row r="19" spans="1:33" ht="45" customHeight="1" x14ac:dyDescent="0.25">
      <c r="A19" s="379"/>
      <c r="B19" s="386" t="str">
        <f>'NOMINA asimilables'!A20</f>
        <v>VILLALVAZO MAGALLON ROSA ESTELA</v>
      </c>
      <c r="C19" s="380" t="s">
        <v>133</v>
      </c>
      <c r="D19" s="272" t="s">
        <v>535</v>
      </c>
      <c r="E19" s="272" t="s">
        <v>536</v>
      </c>
      <c r="F19" s="273" t="s">
        <v>504</v>
      </c>
      <c r="G19" s="181">
        <f>'INCIDENCIAS asimilables'!B20</f>
        <v>33</v>
      </c>
      <c r="H19" s="181">
        <f>'INCIDENCIAS asimilables'!F20+'INCIDENCIAS asimilables'!G20</f>
        <v>0</v>
      </c>
      <c r="I19" s="190">
        <f>SUM('BASE GRAVABLE asimilables'!F20)</f>
        <v>5040.75</v>
      </c>
      <c r="J19" s="190">
        <f>SUM('BASE GRAVABLE asimilables'!J20)</f>
        <v>318.12</v>
      </c>
      <c r="K19" s="190">
        <f>SUM('BASE GRAVABLE asimilables'!P20)</f>
        <v>180.67499999999998</v>
      </c>
      <c r="L19" s="190">
        <f>SUM('BASE GRAVABLE asimilables'!S20)</f>
        <v>0</v>
      </c>
      <c r="M19" s="190">
        <f>'BASE GRAVABLE asimilables'!V20</f>
        <v>0</v>
      </c>
      <c r="N19" s="190">
        <f>'BASE GRAVABLE asimilables'!AC20</f>
        <v>0</v>
      </c>
      <c r="O19" s="190">
        <f>SUM('RETENCION ISR asimilables'!K59:K78)</f>
        <v>0</v>
      </c>
      <c r="P19" s="190">
        <f>'BASE GRAVABLE asimilables'!AB20</f>
        <v>0</v>
      </c>
      <c r="Q19" s="190">
        <f>'RETENCION ISR asimilables'!M20</f>
        <v>0</v>
      </c>
      <c r="R19" s="190">
        <f>'BASE GRAVABLE asimilables'!Y20</f>
        <v>0</v>
      </c>
      <c r="S19" s="190">
        <f>'BASE GRAVABLE asimilables'!AJ20</f>
        <v>0</v>
      </c>
      <c r="T19" s="190">
        <f>'BASE GRAVABLE asimilables'!AI20</f>
        <v>0</v>
      </c>
      <c r="U19" s="227">
        <f t="shared" si="0"/>
        <v>5539.5450000000001</v>
      </c>
      <c r="V19" s="190">
        <f>'RETENCION ISR asimilables'!J20</f>
        <v>636.06000000000006</v>
      </c>
      <c r="W19" s="192">
        <v>14.66</v>
      </c>
      <c r="X19" s="190"/>
      <c r="Y19" s="190"/>
      <c r="Z19" s="190"/>
      <c r="AA19" s="190"/>
      <c r="AB19" s="190">
        <f>I19*1%</f>
        <v>50.407499999999999</v>
      </c>
      <c r="AC19" s="190"/>
      <c r="AD19" s="190"/>
      <c r="AE19" s="227">
        <f t="shared" si="1"/>
        <v>701.12750000000005</v>
      </c>
      <c r="AF19" s="228">
        <f>U19-AE19</f>
        <v>4838.4174999999996</v>
      </c>
      <c r="AG19" s="175"/>
    </row>
    <row r="20" spans="1:33" ht="45" customHeight="1" x14ac:dyDescent="0.25">
      <c r="A20" s="379"/>
      <c r="B20" s="428" t="str">
        <f>'NOMINA asimilables'!A21</f>
        <v>RUBIO MONTANTE ISRAEL</v>
      </c>
      <c r="C20" s="380" t="s">
        <v>133</v>
      </c>
      <c r="D20" s="272" t="s">
        <v>461</v>
      </c>
      <c r="E20" s="272" t="s">
        <v>462</v>
      </c>
      <c r="F20" s="273" t="s">
        <v>289</v>
      </c>
      <c r="G20" s="181">
        <f>'INCIDENCIAS asimilables'!B21</f>
        <v>38</v>
      </c>
      <c r="H20" s="181">
        <f>'INCIDENCIAS asimilables'!F21+'INCIDENCIAS asimilables'!G21</f>
        <v>0</v>
      </c>
      <c r="I20" s="190">
        <f>SUM('BASE GRAVABLE asimilables'!F21)</f>
        <v>5804.5</v>
      </c>
      <c r="J20" s="190">
        <f>SUM('BASE GRAVABLE asimilables'!J21)</f>
        <v>366.32000000000005</v>
      </c>
      <c r="K20" s="190">
        <f>SUM('BASE GRAVABLE asimilables'!P21)</f>
        <v>208.04999999999998</v>
      </c>
      <c r="L20" s="190">
        <f>SUM('BASE GRAVABLE asimilables'!S21)</f>
        <v>0</v>
      </c>
      <c r="M20" s="190">
        <f>'BASE GRAVABLE asimilables'!V21</f>
        <v>0</v>
      </c>
      <c r="N20" s="190">
        <f>'BASE GRAVABLE asimilables'!AC21</f>
        <v>0</v>
      </c>
      <c r="O20" s="190">
        <f>SUM('RETENCION ISR asimilables'!K60:K79)</f>
        <v>0</v>
      </c>
      <c r="P20" s="190">
        <f>'BASE GRAVABLE asimilables'!AB21</f>
        <v>0</v>
      </c>
      <c r="Q20" s="190">
        <f>'RETENCION ISR asimilables'!M21</f>
        <v>0</v>
      </c>
      <c r="R20" s="190">
        <f>'BASE GRAVABLE asimilables'!Y21</f>
        <v>0</v>
      </c>
      <c r="S20" s="190">
        <f>'BASE GRAVABLE asimilables'!AJ21</f>
        <v>0</v>
      </c>
      <c r="T20" s="190">
        <f>'BASE GRAVABLE asimilables'!AI21</f>
        <v>0</v>
      </c>
      <c r="U20" s="227">
        <f t="shared" si="0"/>
        <v>6378.87</v>
      </c>
      <c r="V20" s="190">
        <f>'RETENCION ISR asimilables'!J21</f>
        <v>815.34</v>
      </c>
      <c r="W20" s="192">
        <v>18.78</v>
      </c>
      <c r="X20" s="190">
        <v>551.42999999999995</v>
      </c>
      <c r="Y20" s="190">
        <v>1061</v>
      </c>
      <c r="Z20" s="190"/>
      <c r="AA20" s="190">
        <f t="shared" si="3"/>
        <v>58.045000000000002</v>
      </c>
      <c r="AB20" s="190"/>
      <c r="AC20" s="190"/>
      <c r="AD20" s="190"/>
      <c r="AE20" s="227">
        <f t="shared" si="1"/>
        <v>2504.5950000000003</v>
      </c>
      <c r="AF20" s="228">
        <v>7621.9</v>
      </c>
      <c r="AG20" s="175"/>
    </row>
    <row r="21" spans="1:33" ht="45" customHeight="1" thickBot="1" x14ac:dyDescent="0.3">
      <c r="A21" s="379">
        <v>926731073</v>
      </c>
      <c r="B21" s="429" t="str">
        <f>'NOMINA asimilables'!A22</f>
        <v>SANDOVAL PEREZ KARINA</v>
      </c>
      <c r="C21" s="384" t="s">
        <v>218</v>
      </c>
      <c r="D21" s="274" t="s">
        <v>227</v>
      </c>
      <c r="E21" s="273" t="s">
        <v>238</v>
      </c>
      <c r="F21" s="273" t="s">
        <v>224</v>
      </c>
      <c r="G21" s="181">
        <f>'INCIDENCIAS asimilables'!B22</f>
        <v>26</v>
      </c>
      <c r="H21" s="181">
        <f>'INCIDENCIAS asimilables'!F22+'INCIDENCIAS asimilables'!G22</f>
        <v>0</v>
      </c>
      <c r="I21" s="190">
        <f>SUM('BASE GRAVABLE asimilables'!F22)</f>
        <v>4527.9000000000005</v>
      </c>
      <c r="J21" s="190">
        <f>SUM('BASE GRAVABLE asimilables'!J22)</f>
        <v>250.64000000000001</v>
      </c>
      <c r="K21" s="190">
        <f>SUM('BASE GRAVABLE asimilables'!P22)</f>
        <v>155.35</v>
      </c>
      <c r="L21" s="190">
        <f>SUM('BASE GRAVABLE asimilables'!S22)</f>
        <v>0</v>
      </c>
      <c r="M21" s="190">
        <f>'BASE GRAVABLE asimilables'!V22</f>
        <v>0</v>
      </c>
      <c r="N21" s="190">
        <f>'BASE GRAVABLE asimilables'!AC22</f>
        <v>0</v>
      </c>
      <c r="O21" s="190">
        <f>SUM('RETENCION ISR asimilables'!K61:K80)</f>
        <v>0</v>
      </c>
      <c r="P21" s="190">
        <f>'BASE GRAVABLE asimilables'!AB22</f>
        <v>90.558000000000007</v>
      </c>
      <c r="Q21" s="190">
        <f>'RETENCION ISR asimilables'!M22</f>
        <v>0</v>
      </c>
      <c r="R21" s="190">
        <f>'BASE GRAVABLE asimilables'!Y22</f>
        <v>0</v>
      </c>
      <c r="S21" s="190">
        <f>'BASE GRAVABLE asimilables'!AJ22</f>
        <v>0</v>
      </c>
      <c r="T21" s="190">
        <f>'BASE GRAVABLE asimilables'!AI22</f>
        <v>0</v>
      </c>
      <c r="U21" s="227">
        <f t="shared" si="0"/>
        <v>5024.4480000000012</v>
      </c>
      <c r="V21" s="190">
        <f>'RETENCION ISR asimilables'!J22</f>
        <v>527.89</v>
      </c>
      <c r="W21" s="192">
        <v>12.1</v>
      </c>
      <c r="X21" s="190">
        <v>430.15</v>
      </c>
      <c r="Y21" s="190"/>
      <c r="Z21" s="190"/>
      <c r="AA21" s="190"/>
      <c r="AB21" s="190">
        <f>I21*1%</f>
        <v>45.279000000000003</v>
      </c>
      <c r="AC21" s="190"/>
      <c r="AD21" s="190"/>
      <c r="AE21" s="227">
        <f>V21+W21+X21+Y21+AA21+AC21+Z21+AB21+AD21</f>
        <v>1015.419</v>
      </c>
      <c r="AF21" s="228">
        <f t="shared" si="2"/>
        <v>4009.0290000000014</v>
      </c>
      <c r="AG21" s="175"/>
    </row>
    <row r="22" spans="1:33" ht="45" customHeight="1" x14ac:dyDescent="0.25">
      <c r="A22" s="379">
        <v>926731093</v>
      </c>
      <c r="B22" s="430" t="str">
        <f>'NOMINA asimilables'!A23</f>
        <v>VÁZQUEZ  RUIZ KARLA MARISOL</v>
      </c>
      <c r="C22" s="380" t="s">
        <v>133</v>
      </c>
      <c r="D22" s="273" t="s">
        <v>368</v>
      </c>
      <c r="E22" s="273" t="s">
        <v>358</v>
      </c>
      <c r="F22" s="273" t="s">
        <v>279</v>
      </c>
      <c r="G22" s="181">
        <f>'INCIDENCIAS asimilables'!B23</f>
        <v>40</v>
      </c>
      <c r="H22" s="181">
        <f>'INCIDENCIAS asimilables'!F23+'INCIDENCIAS asimilables'!G23</f>
        <v>0</v>
      </c>
      <c r="I22" s="190">
        <f>SUM('BASE GRAVABLE asimilables'!F23)</f>
        <v>6110</v>
      </c>
      <c r="J22" s="190">
        <f>SUM('BASE GRAVABLE asimilables'!J23)</f>
        <v>385.6</v>
      </c>
      <c r="K22" s="190">
        <f>SUM('BASE GRAVABLE asimilables'!P23)</f>
        <v>219</v>
      </c>
      <c r="L22" s="190">
        <f>SUM('BASE GRAVABLE asimilables'!S23)</f>
        <v>0</v>
      </c>
      <c r="M22" s="190">
        <f>'BASE GRAVABLE asimilables'!V23</f>
        <v>0</v>
      </c>
      <c r="N22" s="190">
        <f>'BASE GRAVABLE asimilables'!AC23</f>
        <v>446</v>
      </c>
      <c r="O22" s="190">
        <f>SUM('RETENCION ISR asimilables'!K57:K76)</f>
        <v>0</v>
      </c>
      <c r="P22" s="190">
        <f>'BASE GRAVABLE asimilables'!AB23</f>
        <v>0</v>
      </c>
      <c r="Q22" s="190">
        <f>'RETENCION ISR asimilables'!M23</f>
        <v>0</v>
      </c>
      <c r="R22" s="190">
        <f>'BASE GRAVABLE asimilables'!Y23</f>
        <v>2018.7</v>
      </c>
      <c r="S22" s="190">
        <f>'BASE GRAVABLE asimilables'!AJ23</f>
        <v>0</v>
      </c>
      <c r="T22" s="190">
        <f>'BASE GRAVABLE asimilables'!AI23</f>
        <v>0</v>
      </c>
      <c r="U22" s="227">
        <f t="shared" si="0"/>
        <v>9179.3000000000011</v>
      </c>
      <c r="V22" s="190">
        <f>'RETENCION ISR asimilables'!J23</f>
        <v>1413.51</v>
      </c>
      <c r="W22" s="192">
        <v>27.38</v>
      </c>
      <c r="X22" s="190">
        <v>580.45000000000005</v>
      </c>
      <c r="Y22" s="190">
        <v>2952</v>
      </c>
      <c r="Z22" s="190"/>
      <c r="AA22" s="190">
        <f t="shared" si="3"/>
        <v>61.1</v>
      </c>
      <c r="AB22" s="190"/>
      <c r="AC22" s="190"/>
      <c r="AD22" s="190"/>
      <c r="AE22" s="227">
        <f>V22+W22+X22+Y22+AA22+AC22+Z22+AB22+AD22</f>
        <v>5034.4400000000005</v>
      </c>
      <c r="AF22" s="228">
        <f>U22-AE22</f>
        <v>4144.8600000000006</v>
      </c>
      <c r="AG22" s="175"/>
    </row>
    <row r="23" spans="1:33" ht="45" customHeight="1" x14ac:dyDescent="0.25">
      <c r="A23" s="379"/>
      <c r="B23" s="431" t="str">
        <f>'NOMINA asimilables'!A24</f>
        <v>RODRIGUEZ MENDOZA RAMIRO</v>
      </c>
      <c r="C23" s="380" t="s">
        <v>133</v>
      </c>
      <c r="D23" s="272" t="s">
        <v>380</v>
      </c>
      <c r="E23" s="273" t="s">
        <v>361</v>
      </c>
      <c r="F23" s="273" t="s">
        <v>284</v>
      </c>
      <c r="G23" s="181">
        <f>'INCIDENCIAS asimilables'!B24</f>
        <v>32</v>
      </c>
      <c r="H23" s="181">
        <f>'INCIDENCIAS asimilables'!F24+'INCIDENCIAS asimilables'!G24</f>
        <v>0</v>
      </c>
      <c r="I23" s="190">
        <f>SUM('BASE GRAVABLE asimilables'!F24)</f>
        <v>4888</v>
      </c>
      <c r="J23" s="190">
        <f>SUM('BASE GRAVABLE asimilables'!J24)</f>
        <v>308.48</v>
      </c>
      <c r="K23" s="190">
        <f>SUM('BASE GRAVABLE asimilables'!P24)</f>
        <v>175.2</v>
      </c>
      <c r="L23" s="190">
        <f>SUM('BASE GRAVABLE asimilables'!S24)</f>
        <v>0</v>
      </c>
      <c r="M23" s="190">
        <f>'BASE GRAVABLE asimilables'!V24</f>
        <v>0</v>
      </c>
      <c r="N23" s="190">
        <f>'BASE GRAVABLE asimilables'!AC24</f>
        <v>0</v>
      </c>
      <c r="O23" s="190">
        <f>SUM('RETENCION ISR asimilables'!K62:K81)</f>
        <v>0</v>
      </c>
      <c r="P23" s="190">
        <f>'BASE GRAVABLE asimilables'!AB24</f>
        <v>0</v>
      </c>
      <c r="Q23" s="190">
        <f>'RETENCION ISR asimilables'!M24</f>
        <v>0</v>
      </c>
      <c r="R23" s="190">
        <f>'BASE GRAVABLE asimilables'!Y24</f>
        <v>0</v>
      </c>
      <c r="S23" s="190">
        <f>'BASE GRAVABLE asimilables'!AJ24</f>
        <v>0</v>
      </c>
      <c r="T23" s="190">
        <f>'BASE GRAVABLE asimilables'!AI24</f>
        <v>0</v>
      </c>
      <c r="U23" s="227">
        <f t="shared" si="0"/>
        <v>5371.6799999999994</v>
      </c>
      <c r="V23" s="190">
        <f>'RETENCION ISR asimilables'!J24</f>
        <v>600.20000000000005</v>
      </c>
      <c r="W23" s="192">
        <v>13.84</v>
      </c>
      <c r="X23" s="190">
        <v>464.36</v>
      </c>
      <c r="Y23" s="190">
        <v>255</v>
      </c>
      <c r="Z23" s="190"/>
      <c r="AA23" s="190"/>
      <c r="AB23" s="190">
        <f>I23*1%</f>
        <v>48.88</v>
      </c>
      <c r="AC23" s="190"/>
      <c r="AD23" s="190"/>
      <c r="AE23" s="227">
        <f t="shared" ref="AE23:AE24" si="4">V23+W23+X23+Y23+AA23+AC23+Z23+AB23+AD23</f>
        <v>1382.2800000000002</v>
      </c>
      <c r="AF23" s="228">
        <f t="shared" si="2"/>
        <v>3989.3999999999992</v>
      </c>
      <c r="AG23" s="175"/>
    </row>
    <row r="24" spans="1:33" ht="45" customHeight="1" x14ac:dyDescent="0.25">
      <c r="A24" s="379"/>
      <c r="B24" s="431" t="str">
        <f>'NOMINA asimilables'!A25</f>
        <v>SALAZAR AGUILAR BERNARDO GUSTAVO</v>
      </c>
      <c r="C24" s="380" t="s">
        <v>133</v>
      </c>
      <c r="D24" s="272" t="s">
        <v>441</v>
      </c>
      <c r="E24" s="272" t="s">
        <v>442</v>
      </c>
      <c r="F24" s="273" t="s">
        <v>443</v>
      </c>
      <c r="G24" s="181">
        <f>'INCIDENCIAS asimilables'!B25</f>
        <v>40</v>
      </c>
      <c r="H24" s="181">
        <f>'INCIDENCIAS asimilables'!F25+'INCIDENCIAS asimilables'!G25</f>
        <v>0</v>
      </c>
      <c r="I24" s="190">
        <f>SUM('BASE GRAVABLE asimilables'!F25)</f>
        <v>6110</v>
      </c>
      <c r="J24" s="190">
        <f>SUM('BASE GRAVABLE asimilables'!J25)</f>
        <v>385.6</v>
      </c>
      <c r="K24" s="190">
        <f>SUM('BASE GRAVABLE asimilables'!P25)</f>
        <v>219</v>
      </c>
      <c r="L24" s="190">
        <f>SUM('BASE GRAVABLE asimilables'!S25)</f>
        <v>0</v>
      </c>
      <c r="M24" s="190">
        <f>'BASE GRAVABLE asimilables'!V25</f>
        <v>0</v>
      </c>
      <c r="N24" s="190">
        <f>'BASE GRAVABLE asimilables'!AC25</f>
        <v>0</v>
      </c>
      <c r="O24" s="190">
        <f>SUM('RETENCION ISR asimilables'!K72:K91)</f>
        <v>0</v>
      </c>
      <c r="P24" s="190">
        <f>'BASE GRAVABLE asimilables'!AB25</f>
        <v>0</v>
      </c>
      <c r="Q24" s="190">
        <f>'RETENCION ISR asimilables'!M25</f>
        <v>0</v>
      </c>
      <c r="R24" s="190">
        <f>'BASE GRAVABLE asimilables'!Y25</f>
        <v>0</v>
      </c>
      <c r="S24" s="190">
        <f>'BASE GRAVABLE asimilables'!AJ25</f>
        <v>0</v>
      </c>
      <c r="T24" s="190">
        <f>'BASE GRAVABLE asimilables'!AI25</f>
        <v>0</v>
      </c>
      <c r="U24" s="227">
        <f t="shared" si="0"/>
        <v>6714.6</v>
      </c>
      <c r="V24" s="190">
        <f>'RETENCION ISR asimilables'!J25</f>
        <v>887.05000000000007</v>
      </c>
      <c r="W24" s="192">
        <v>20.43</v>
      </c>
      <c r="X24" s="190">
        <v>580.45000000000005</v>
      </c>
      <c r="Y24" s="190">
        <v>0</v>
      </c>
      <c r="Z24" s="190"/>
      <c r="AA24" s="190"/>
      <c r="AB24" s="190"/>
      <c r="AC24" s="190"/>
      <c r="AD24" s="190"/>
      <c r="AE24" s="227">
        <f t="shared" si="4"/>
        <v>1487.93</v>
      </c>
      <c r="AF24" s="228">
        <f t="shared" si="2"/>
        <v>5226.67</v>
      </c>
      <c r="AG24" s="175"/>
    </row>
    <row r="25" spans="1:33" ht="45" customHeight="1" x14ac:dyDescent="0.25">
      <c r="A25" s="379"/>
      <c r="B25" s="432" t="str">
        <f>'NOMINA asimilables'!A26</f>
        <v>LANGARICA RIVERA VICTOR MANUEL</v>
      </c>
      <c r="C25" s="384" t="s">
        <v>218</v>
      </c>
      <c r="D25" s="272" t="s">
        <v>444</v>
      </c>
      <c r="E25" s="273" t="s">
        <v>445</v>
      </c>
      <c r="F25" s="273" t="s">
        <v>423</v>
      </c>
      <c r="G25" s="181">
        <f>'INCIDENCIAS asimilables'!B26</f>
        <v>40</v>
      </c>
      <c r="H25" s="181">
        <f>'INCIDENCIAS asimilables'!F26+'INCIDENCIAS asimilables'!G26</f>
        <v>0</v>
      </c>
      <c r="I25" s="190">
        <f>SUM('BASE GRAVABLE asimilables'!F26)</f>
        <v>6966</v>
      </c>
      <c r="J25" s="190">
        <f>SUM('BASE GRAVABLE asimilables'!J26)</f>
        <v>385.6</v>
      </c>
      <c r="K25" s="190">
        <f>SUM('BASE GRAVABLE asimilables'!P26)</f>
        <v>239</v>
      </c>
      <c r="L25" s="190">
        <f>SUM('BASE GRAVABLE asimilables'!S26)</f>
        <v>0</v>
      </c>
      <c r="M25" s="190">
        <f>'BASE GRAVABLE asimilables'!V26</f>
        <v>0</v>
      </c>
      <c r="N25" s="190">
        <f>'BASE GRAVABLE asimilables'!AC26</f>
        <v>0</v>
      </c>
      <c r="O25" s="190">
        <f>SUM('RETENCION ISR asimilables'!K73:K92)</f>
        <v>0</v>
      </c>
      <c r="P25" s="190">
        <f>'BASE GRAVABLE asimilables'!AB26</f>
        <v>0</v>
      </c>
      <c r="Q25" s="190">
        <f>'RETENCION ISR asimilables'!M26</f>
        <v>0</v>
      </c>
      <c r="R25" s="190">
        <f>'BASE GRAVABLE asimilables'!Y26</f>
        <v>2018.7</v>
      </c>
      <c r="S25" s="190">
        <f>'BASE GRAVABLE asimilables'!AJ26</f>
        <v>0</v>
      </c>
      <c r="T25" s="190">
        <f>'BASE GRAVABLE asimilables'!AI26</f>
        <v>0</v>
      </c>
      <c r="U25" s="227">
        <f t="shared" si="0"/>
        <v>9609.3000000000011</v>
      </c>
      <c r="V25" s="190">
        <f>'RETENCION ISR asimilables'!J26</f>
        <v>1505.3600000000001</v>
      </c>
      <c r="W25" s="192">
        <v>29.89</v>
      </c>
      <c r="X25" s="190">
        <v>661.77</v>
      </c>
      <c r="Y25" s="190">
        <v>0</v>
      </c>
      <c r="Z25" s="190"/>
      <c r="AA25" s="190"/>
      <c r="AB25" s="190">
        <f>I25*1%</f>
        <v>69.66</v>
      </c>
      <c r="AC25" s="190"/>
      <c r="AD25" s="190"/>
      <c r="AE25" s="227">
        <f>V25+W25+X25+Y25+AA25+AC25+Z25+AB25+AD25</f>
        <v>2266.6800000000003</v>
      </c>
      <c r="AF25" s="228">
        <f t="shared" si="2"/>
        <v>7342.6200000000008</v>
      </c>
      <c r="AG25" s="175"/>
    </row>
    <row r="26" spans="1:33" ht="45" customHeight="1" thickBot="1" x14ac:dyDescent="0.3">
      <c r="A26" s="379">
        <v>926731090</v>
      </c>
      <c r="B26" s="433" t="str">
        <f>'NOMINA asimilables'!A27</f>
        <v>BARAJAS PEREZ JUAN SAUL</v>
      </c>
      <c r="C26" s="384" t="s">
        <v>218</v>
      </c>
      <c r="D26" s="378" t="s">
        <v>384</v>
      </c>
      <c r="E26" s="272" t="s">
        <v>367</v>
      </c>
      <c r="F26" s="273" t="s">
        <v>264</v>
      </c>
      <c r="G26" s="181">
        <f>'INCIDENCIAS asimilables'!B27</f>
        <v>15</v>
      </c>
      <c r="H26" s="181">
        <f>'INCIDENCIAS asimilables'!F27+'INCIDENCIAS asimilables'!G27</f>
        <v>0</v>
      </c>
      <c r="I26" s="190">
        <f>SUM('BASE GRAVABLE asimilables'!F27)</f>
        <v>2612.25</v>
      </c>
      <c r="J26" s="190">
        <f>SUM('BASE GRAVABLE asimilables'!J27)</f>
        <v>144.60000000000002</v>
      </c>
      <c r="K26" s="190">
        <f>SUM('BASE GRAVABLE asimilables'!P27)</f>
        <v>89.625</v>
      </c>
      <c r="L26" s="190">
        <f>SUM('BASE GRAVABLE asimilables'!S27)</f>
        <v>0</v>
      </c>
      <c r="M26" s="190">
        <f>'BASE GRAVABLE asimilables'!V27</f>
        <v>0</v>
      </c>
      <c r="N26" s="190">
        <f>'BASE GRAVABLE asimilables'!AC27</f>
        <v>0</v>
      </c>
      <c r="O26" s="190">
        <f>SUM('RETENCION ISR asimilables'!K74:K93)</f>
        <v>0</v>
      </c>
      <c r="P26" s="190">
        <f>'BASE GRAVABLE asimilables'!AB27</f>
        <v>0</v>
      </c>
      <c r="Q26" s="190">
        <f>'RETENCION ISR asimilables'!M27</f>
        <v>0</v>
      </c>
      <c r="R26" s="190">
        <f>'BASE GRAVABLE asimilables'!Y27</f>
        <v>0</v>
      </c>
      <c r="S26" s="190">
        <f>'BASE GRAVABLE asimilables'!AJ27</f>
        <v>0</v>
      </c>
      <c r="T26" s="190">
        <f>'BASE GRAVABLE asimilables'!AI27</f>
        <v>0</v>
      </c>
      <c r="U26" s="227">
        <f t="shared" si="0"/>
        <v>2846.4749999999999</v>
      </c>
      <c r="V26" s="190">
        <f>'RETENCION ISR asimilables'!J27</f>
        <v>205.61</v>
      </c>
      <c r="W26" s="192">
        <v>1.47</v>
      </c>
      <c r="X26" s="190">
        <v>248.16</v>
      </c>
      <c r="Y26" s="190">
        <v>683</v>
      </c>
      <c r="Z26" s="190"/>
      <c r="AA26" s="190"/>
      <c r="AB26" s="190">
        <f>I26*1%</f>
        <v>26.122500000000002</v>
      </c>
      <c r="AC26" s="190"/>
      <c r="AD26" s="190"/>
      <c r="AE26" s="227">
        <f t="shared" ref="AE26:AE47" si="5">V26+W26+X26+Y26+AA26+AC26+Z26+AB26+AD26</f>
        <v>1164.3625</v>
      </c>
      <c r="AF26" s="228">
        <v>3551.15</v>
      </c>
      <c r="AG26" s="175"/>
    </row>
    <row r="27" spans="1:33" ht="45" customHeight="1" thickBot="1" x14ac:dyDescent="0.3">
      <c r="A27" s="379"/>
      <c r="B27" s="434" t="str">
        <f>'NOMINA asimilables'!A28</f>
        <v>PEREZ ASPIRI GERARDO</v>
      </c>
      <c r="C27" s="407" t="s">
        <v>133</v>
      </c>
      <c r="D27" s="378"/>
      <c r="E27" s="272"/>
      <c r="F27" s="273"/>
      <c r="G27" s="181">
        <f>'INCIDENCIAS asimilables'!B28</f>
        <v>10</v>
      </c>
      <c r="H27" s="181">
        <v>0</v>
      </c>
      <c r="I27" s="190">
        <f>SUM('BASE GRAVABLE asimilables'!F28)</f>
        <v>1527.5</v>
      </c>
      <c r="J27" s="190">
        <f>SUM('BASE GRAVABLE asimilables'!J28)</f>
        <v>96.4</v>
      </c>
      <c r="K27" s="190">
        <f>SUM('BASE GRAVABLE asimilables'!P28)</f>
        <v>54.75</v>
      </c>
      <c r="L27" s="190">
        <f>SUM('BASE GRAVABLE asimilables'!S28)</f>
        <v>0</v>
      </c>
      <c r="M27" s="190">
        <f>'BASE GRAVABLE asimilables'!V28</f>
        <v>0</v>
      </c>
      <c r="N27" s="190">
        <f>'BASE GRAVABLE asimilables'!AC28</f>
        <v>0</v>
      </c>
      <c r="O27" s="190">
        <f>SUM('RETENCION ISR asimilables'!K75:K94)</f>
        <v>0</v>
      </c>
      <c r="P27" s="190">
        <f>'BASE GRAVABLE asimilables'!AB28</f>
        <v>0</v>
      </c>
      <c r="Q27" s="190">
        <f>'RETENCION ISR asimilables'!M28</f>
        <v>0</v>
      </c>
      <c r="R27" s="190">
        <f>'BASE GRAVABLE asimilables'!Y28</f>
        <v>0</v>
      </c>
      <c r="S27" s="190">
        <f>'BASE GRAVABLE asimilables'!AJ28</f>
        <v>0</v>
      </c>
      <c r="T27" s="190">
        <f>'BASE GRAVABLE asimilables'!AI28</f>
        <v>0</v>
      </c>
      <c r="U27" s="227">
        <f t="shared" si="0"/>
        <v>1678.65</v>
      </c>
      <c r="V27" s="190">
        <f>'RETENCION ISR asimilables'!J28</f>
        <v>96.42</v>
      </c>
      <c r="W27" s="192">
        <v>0</v>
      </c>
      <c r="X27" s="190"/>
      <c r="Y27" s="190"/>
      <c r="Z27" s="190"/>
      <c r="AA27" s="190"/>
      <c r="AB27" s="190"/>
      <c r="AC27" s="190"/>
      <c r="AD27" s="190"/>
      <c r="AE27" s="227">
        <f t="shared" si="5"/>
        <v>96.42</v>
      </c>
      <c r="AF27" s="228">
        <f t="shared" si="2"/>
        <v>1582.23</v>
      </c>
      <c r="AG27" s="175"/>
    </row>
    <row r="28" spans="1:33" ht="45" customHeight="1" x14ac:dyDescent="0.25">
      <c r="A28" s="379">
        <v>926731056</v>
      </c>
      <c r="B28" s="435" t="str">
        <f>'NOMINA asimilables'!A29</f>
        <v>CÁRDENAS MAGAÑA JORGE A.</v>
      </c>
      <c r="C28" s="387" t="s">
        <v>133</v>
      </c>
      <c r="D28" s="274" t="s">
        <v>226</v>
      </c>
      <c r="E28" s="273" t="s">
        <v>408</v>
      </c>
      <c r="F28" s="273" t="s">
        <v>222</v>
      </c>
      <c r="G28" s="261">
        <f>'INCIDENCIAS asimilables'!B29</f>
        <v>40</v>
      </c>
      <c r="H28" s="181">
        <f>'INCIDENCIAS asimilables'!F29+'INCIDENCIAS asimilables'!G29</f>
        <v>0</v>
      </c>
      <c r="I28" s="190">
        <f>SUM('BASE GRAVABLE asimilables'!F29)</f>
        <v>6110</v>
      </c>
      <c r="J28" s="190">
        <f>SUM('BASE GRAVABLE asimilables'!J29)</f>
        <v>385.6</v>
      </c>
      <c r="K28" s="190">
        <f>SUM('BASE GRAVABLE asimilables'!P29)</f>
        <v>219</v>
      </c>
      <c r="L28" s="190">
        <f>SUM('BASE GRAVABLE asimilables'!S29)</f>
        <v>0</v>
      </c>
      <c r="M28" s="190">
        <f>'BASE GRAVABLE asimilables'!V29</f>
        <v>0</v>
      </c>
      <c r="N28" s="190">
        <f>'BASE GRAVABLE asimilables'!AC29</f>
        <v>0</v>
      </c>
      <c r="O28" s="190">
        <f>SUM('RETENCION ISR asimilables'!K74:K93)</f>
        <v>0</v>
      </c>
      <c r="P28" s="190">
        <f>'BASE GRAVABLE asimilables'!AB29</f>
        <v>366.59999999999997</v>
      </c>
      <c r="Q28" s="190">
        <f>'RETENCION ISR asimilables'!M29</f>
        <v>0</v>
      </c>
      <c r="R28" s="190">
        <f>'BASE GRAVABLE asimilables'!Y29</f>
        <v>2018.7</v>
      </c>
      <c r="S28" s="190">
        <f>'BASE GRAVABLE asimilables'!AJ29</f>
        <v>0</v>
      </c>
      <c r="T28" s="190">
        <f>'BASE GRAVABLE asimilables'!AI29</f>
        <v>0</v>
      </c>
      <c r="U28" s="227">
        <f t="shared" si="0"/>
        <v>9099.9000000000015</v>
      </c>
      <c r="V28" s="190">
        <f>'RETENCION ISR asimilables'!J29</f>
        <v>1396.5500000000002</v>
      </c>
      <c r="W28" s="192">
        <v>27.06</v>
      </c>
      <c r="X28" s="190">
        <v>580.45000000000005</v>
      </c>
      <c r="Y28" s="190">
        <v>1968</v>
      </c>
      <c r="Z28" s="190"/>
      <c r="AA28" s="190"/>
      <c r="AB28" s="190">
        <f>I28*1%</f>
        <v>61.1</v>
      </c>
      <c r="AC28" s="190"/>
      <c r="AD28" s="190"/>
      <c r="AE28" s="227">
        <f t="shared" si="5"/>
        <v>4033.1600000000003</v>
      </c>
      <c r="AF28" s="228">
        <f t="shared" si="2"/>
        <v>5066.7400000000016</v>
      </c>
      <c r="AG28" s="175"/>
    </row>
    <row r="29" spans="1:33" ht="45" customHeight="1" x14ac:dyDescent="0.25">
      <c r="A29" s="379"/>
      <c r="B29" s="436" t="str">
        <f>'NOMINA asimilables'!A30</f>
        <v>BAÑUELOS AMEZCUA ULISES</v>
      </c>
      <c r="C29" s="384" t="s">
        <v>218</v>
      </c>
      <c r="D29" s="275" t="s">
        <v>381</v>
      </c>
      <c r="E29" s="273" t="s">
        <v>362</v>
      </c>
      <c r="F29" s="273" t="s">
        <v>363</v>
      </c>
      <c r="G29" s="261">
        <f>'INCIDENCIAS asimilables'!B30</f>
        <v>40</v>
      </c>
      <c r="H29" s="181">
        <f>'INCIDENCIAS asimilables'!F30+'INCIDENCIAS asimilables'!G30</f>
        <v>0</v>
      </c>
      <c r="I29" s="190">
        <f>SUM('BASE GRAVABLE asimilables'!F30)</f>
        <v>6966</v>
      </c>
      <c r="J29" s="190">
        <f>SUM('BASE GRAVABLE asimilables'!J30)</f>
        <v>385.6</v>
      </c>
      <c r="K29" s="190">
        <f>SUM('BASE GRAVABLE asimilables'!P30)</f>
        <v>239</v>
      </c>
      <c r="L29" s="190">
        <f>SUM('BASE GRAVABLE asimilables'!S30)</f>
        <v>0</v>
      </c>
      <c r="M29" s="190">
        <f>'BASE GRAVABLE asimilables'!V30</f>
        <v>0</v>
      </c>
      <c r="N29" s="190">
        <f>'BASE GRAVABLE asimilables'!AC30</f>
        <v>0</v>
      </c>
      <c r="O29" s="190">
        <f>SUM('RETENCION ISR asimilables'!K63:K82)</f>
        <v>0</v>
      </c>
      <c r="P29" s="190">
        <f>'BASE GRAVABLE asimilables'!AB30</f>
        <v>139.32</v>
      </c>
      <c r="Q29" s="190">
        <f>'RETENCION ISR asimilables'!M30</f>
        <v>0</v>
      </c>
      <c r="R29" s="190">
        <f>'BASE GRAVABLE asimilables'!Y30</f>
        <v>4037.4</v>
      </c>
      <c r="S29" s="190">
        <f>'BASE GRAVABLE asimilables'!AJ30</f>
        <v>0</v>
      </c>
      <c r="T29" s="190">
        <f>'BASE GRAVABLE asimilables'!AI30</f>
        <v>0</v>
      </c>
      <c r="U29" s="227">
        <f t="shared" si="0"/>
        <v>11767.32</v>
      </c>
      <c r="V29" s="190">
        <f>'RETENCION ISR asimilables'!J30</f>
        <v>1998.99</v>
      </c>
      <c r="W29" s="192">
        <v>35.57</v>
      </c>
      <c r="X29" s="190">
        <v>661.77</v>
      </c>
      <c r="Y29" s="190">
        <v>1316</v>
      </c>
      <c r="Z29" s="190"/>
      <c r="AA29" s="190"/>
      <c r="AB29" s="190">
        <f t="shared" ref="AB29:AB39" si="6">I29*1%</f>
        <v>69.66</v>
      </c>
      <c r="AC29" s="190"/>
      <c r="AD29" s="190"/>
      <c r="AE29" s="227">
        <f t="shared" si="5"/>
        <v>4081.99</v>
      </c>
      <c r="AF29" s="228">
        <f t="shared" si="2"/>
        <v>7685.33</v>
      </c>
      <c r="AG29" s="175"/>
    </row>
    <row r="30" spans="1:33" ht="45" customHeight="1" x14ac:dyDescent="0.25">
      <c r="A30" s="379">
        <v>926731088</v>
      </c>
      <c r="B30" s="437" t="str">
        <f>'NOMINA asimilables'!A31</f>
        <v>MUNGUIA FLORES MIGUEL ANGEL</v>
      </c>
      <c r="C30" s="387" t="s">
        <v>133</v>
      </c>
      <c r="D30" s="273" t="s">
        <v>377</v>
      </c>
      <c r="E30" s="273" t="s">
        <v>357</v>
      </c>
      <c r="F30" s="273" t="s">
        <v>266</v>
      </c>
      <c r="G30" s="261">
        <f>'INCIDENCIAS asimilables'!B31</f>
        <v>40</v>
      </c>
      <c r="H30" s="181">
        <f>'INCIDENCIAS asimilables'!F31+'INCIDENCIAS asimilables'!G31</f>
        <v>0</v>
      </c>
      <c r="I30" s="190">
        <f>SUM('BASE GRAVABLE asimilables'!F31)</f>
        <v>6110</v>
      </c>
      <c r="J30" s="190">
        <f>SUM('BASE GRAVABLE asimilables'!J31)</f>
        <v>385.6</v>
      </c>
      <c r="K30" s="190">
        <f>SUM('BASE GRAVABLE asimilables'!P31)</f>
        <v>219</v>
      </c>
      <c r="L30" s="190">
        <f>SUM('BASE GRAVABLE asimilables'!S31)</f>
        <v>0</v>
      </c>
      <c r="M30" s="190">
        <f>'BASE GRAVABLE asimilables'!V31</f>
        <v>0</v>
      </c>
      <c r="N30" s="190">
        <f>'BASE GRAVABLE asimilables'!AC31</f>
        <v>0</v>
      </c>
      <c r="O30" s="190">
        <f>SUM('RETENCION ISR asimilables'!K64:K83)</f>
        <v>0</v>
      </c>
      <c r="P30" s="190">
        <f>'BASE GRAVABLE asimilables'!AB31</f>
        <v>0</v>
      </c>
      <c r="Q30" s="190">
        <f>'RETENCION ISR asimilables'!M31</f>
        <v>0</v>
      </c>
      <c r="R30" s="190">
        <f>'BASE GRAVABLE asimilables'!Y31</f>
        <v>0</v>
      </c>
      <c r="S30" s="190">
        <f>'BASE GRAVABLE asimilables'!AJ31</f>
        <v>0</v>
      </c>
      <c r="T30" s="190">
        <f>'BASE GRAVABLE asimilables'!AI31</f>
        <v>0</v>
      </c>
      <c r="U30" s="227">
        <f t="shared" si="0"/>
        <v>6714.6</v>
      </c>
      <c r="V30" s="190">
        <f>'RETENCION ISR asimilables'!J31</f>
        <v>887.05000000000007</v>
      </c>
      <c r="W30" s="192">
        <v>20.43</v>
      </c>
      <c r="X30" s="190">
        <v>580.45000000000005</v>
      </c>
      <c r="Y30" s="190">
        <v>1219.17</v>
      </c>
      <c r="Z30" s="190"/>
      <c r="AA30" s="190"/>
      <c r="AB30" s="190">
        <f t="shared" si="6"/>
        <v>61.1</v>
      </c>
      <c r="AC30" s="190"/>
      <c r="AD30" s="190"/>
      <c r="AE30" s="227">
        <f t="shared" si="5"/>
        <v>2768.2000000000003</v>
      </c>
      <c r="AF30" s="228">
        <f t="shared" si="2"/>
        <v>3946.4</v>
      </c>
      <c r="AG30" s="175"/>
    </row>
    <row r="31" spans="1:33" ht="45" customHeight="1" x14ac:dyDescent="0.25">
      <c r="A31" s="379"/>
      <c r="B31" s="437" t="str">
        <f>'NOMINA asimilables'!A32</f>
        <v>GARCIA MAGAÑA RAUL</v>
      </c>
      <c r="C31" s="387" t="s">
        <v>133</v>
      </c>
      <c r="D31" s="273" t="s">
        <v>379</v>
      </c>
      <c r="E31" s="273" t="s">
        <v>359</v>
      </c>
      <c r="F31" s="273" t="s">
        <v>360</v>
      </c>
      <c r="G31" s="261">
        <f>'INCIDENCIAS asimilables'!B32</f>
        <v>40</v>
      </c>
      <c r="H31" s="181">
        <f>'INCIDENCIAS asimilables'!F32+'INCIDENCIAS asimilables'!G32</f>
        <v>0</v>
      </c>
      <c r="I31" s="190">
        <f>SUM('BASE GRAVABLE asimilables'!F32)</f>
        <v>6110</v>
      </c>
      <c r="J31" s="190">
        <f>SUM('BASE GRAVABLE asimilables'!J32)</f>
        <v>385.6</v>
      </c>
      <c r="K31" s="190">
        <f>SUM('BASE GRAVABLE asimilables'!P32)</f>
        <v>219</v>
      </c>
      <c r="L31" s="190">
        <f>SUM('BASE GRAVABLE asimilables'!S32)</f>
        <v>0</v>
      </c>
      <c r="M31" s="190">
        <f>'BASE GRAVABLE asimilables'!V32</f>
        <v>0</v>
      </c>
      <c r="N31" s="190">
        <f>'BASE GRAVABLE asimilables'!AC32</f>
        <v>0</v>
      </c>
      <c r="O31" s="190">
        <f>SUM('RETENCION ISR asimilables'!K65:K84)</f>
        <v>0</v>
      </c>
      <c r="P31" s="190">
        <f>'BASE GRAVABLE asimilables'!AB32</f>
        <v>0</v>
      </c>
      <c r="Q31" s="190">
        <f>'RETENCION ISR asimilables'!M32</f>
        <v>0</v>
      </c>
      <c r="R31" s="190">
        <f>'BASE GRAVABLE asimilables'!Y32</f>
        <v>2018.7</v>
      </c>
      <c r="S31" s="190">
        <f>'BASE GRAVABLE asimilables'!AJ32</f>
        <v>0</v>
      </c>
      <c r="T31" s="190">
        <f>'BASE GRAVABLE asimilables'!AI32</f>
        <v>0</v>
      </c>
      <c r="U31" s="227">
        <f t="shared" si="0"/>
        <v>8733.3000000000011</v>
      </c>
      <c r="V31" s="190">
        <f>'RETENCION ISR asimilables'!J32</f>
        <v>1318.24</v>
      </c>
      <c r="W31" s="192">
        <v>25.54</v>
      </c>
      <c r="X31" s="190">
        <v>580.45000000000005</v>
      </c>
      <c r="Y31" s="190"/>
      <c r="Z31" s="190"/>
      <c r="AA31" s="190">
        <f>I31*1%</f>
        <v>61.1</v>
      </c>
      <c r="AB31" s="190"/>
      <c r="AC31" s="190"/>
      <c r="AD31" s="190"/>
      <c r="AE31" s="227">
        <f t="shared" si="5"/>
        <v>1985.33</v>
      </c>
      <c r="AF31" s="228">
        <f>U31-AE31</f>
        <v>6747.9700000000012</v>
      </c>
      <c r="AG31" s="175"/>
    </row>
    <row r="32" spans="1:33" ht="45" customHeight="1" x14ac:dyDescent="0.25">
      <c r="A32" s="379"/>
      <c r="B32" s="437" t="str">
        <f>'NOMINA asimilables'!A33</f>
        <v>MARIA FLORENCIA GONZALEZ ZUÑIGA</v>
      </c>
      <c r="C32" s="387" t="s">
        <v>133</v>
      </c>
      <c r="D32" s="272" t="s">
        <v>439</v>
      </c>
      <c r="E32" s="272" t="s">
        <v>440</v>
      </c>
      <c r="F32" s="273" t="s">
        <v>422</v>
      </c>
      <c r="G32" s="261">
        <f>'INCIDENCIAS asimilables'!B33</f>
        <v>34</v>
      </c>
      <c r="H32" s="181">
        <f>'INCIDENCIAS asimilables'!F33+'INCIDENCIAS asimilables'!G33</f>
        <v>0</v>
      </c>
      <c r="I32" s="190">
        <f>SUM('BASE GRAVABLE asimilables'!F33)</f>
        <v>5193.5</v>
      </c>
      <c r="J32" s="190">
        <f>SUM('BASE GRAVABLE asimilables'!J33)</f>
        <v>327.76</v>
      </c>
      <c r="K32" s="190">
        <f>SUM('BASE GRAVABLE asimilables'!P33)</f>
        <v>186.14999999999998</v>
      </c>
      <c r="L32" s="190">
        <f>SUM('BASE GRAVABLE asimilables'!S33)</f>
        <v>0</v>
      </c>
      <c r="M32" s="190">
        <f>'BASE GRAVABLE asimilables'!V33</f>
        <v>0</v>
      </c>
      <c r="N32" s="190">
        <f>'BASE GRAVABLE asimilables'!AC33</f>
        <v>0</v>
      </c>
      <c r="O32" s="190">
        <f>SUM('RETENCION ISR asimilables'!K66:K85)</f>
        <v>0</v>
      </c>
      <c r="P32" s="190">
        <f>'BASE GRAVABLE asimilables'!AB33</f>
        <v>0</v>
      </c>
      <c r="Q32" s="190">
        <f>'RETENCION ISR asimilables'!M33</f>
        <v>0</v>
      </c>
      <c r="R32" s="190">
        <f>'BASE GRAVABLE asimilables'!Y33</f>
        <v>0</v>
      </c>
      <c r="S32" s="190">
        <f>'BASE GRAVABLE asimilables'!AJ33</f>
        <v>0</v>
      </c>
      <c r="T32" s="190">
        <f>'BASE GRAVABLE asimilables'!AI33</f>
        <v>0</v>
      </c>
      <c r="U32" s="227">
        <f t="shared" si="0"/>
        <v>5707.41</v>
      </c>
      <c r="V32" s="190">
        <f>'RETENCION ISR asimilables'!J33</f>
        <v>671.91000000000008</v>
      </c>
      <c r="W32" s="192">
        <v>15.48</v>
      </c>
      <c r="X32" s="190">
        <v>493.38</v>
      </c>
      <c r="Y32" s="190"/>
      <c r="Z32" s="190"/>
      <c r="AA32" s="190"/>
      <c r="AB32" s="190"/>
      <c r="AC32" s="190"/>
      <c r="AD32" s="190"/>
      <c r="AE32" s="227">
        <f t="shared" si="5"/>
        <v>1180.77</v>
      </c>
      <c r="AF32" s="228">
        <f t="shared" si="2"/>
        <v>4526.6399999999994</v>
      </c>
      <c r="AG32" s="175"/>
    </row>
    <row r="33" spans="1:33" ht="45" customHeight="1" x14ac:dyDescent="0.25">
      <c r="A33" s="379"/>
      <c r="B33" s="437" t="str">
        <f>'NOMINA asimilables'!A34</f>
        <v>RODRIGUEZ MORALES MOISES</v>
      </c>
      <c r="C33" s="387" t="s">
        <v>133</v>
      </c>
      <c r="D33" s="272" t="s">
        <v>539</v>
      </c>
      <c r="E33" s="272" t="s">
        <v>526</v>
      </c>
      <c r="F33" s="273" t="s">
        <v>493</v>
      </c>
      <c r="G33" s="261">
        <f>'INCIDENCIAS asimilables'!B34</f>
        <v>40</v>
      </c>
      <c r="H33" s="181">
        <f>'INCIDENCIAS asimilables'!F34+'INCIDENCIAS asimilables'!G34</f>
        <v>0</v>
      </c>
      <c r="I33" s="190">
        <f>SUM('BASE GRAVABLE asimilables'!F34)</f>
        <v>6110</v>
      </c>
      <c r="J33" s="190">
        <f>SUM('BASE GRAVABLE asimilables'!J34)</f>
        <v>385.6</v>
      </c>
      <c r="K33" s="190">
        <f>SUM('BASE GRAVABLE asimilables'!P34)</f>
        <v>219</v>
      </c>
      <c r="L33" s="190">
        <f>SUM('BASE GRAVABLE asimilables'!S34)</f>
        <v>0</v>
      </c>
      <c r="M33" s="190">
        <f>'BASE GRAVABLE asimilables'!V34</f>
        <v>0</v>
      </c>
      <c r="N33" s="190">
        <f>'BASE GRAVABLE asimilables'!AC34</f>
        <v>0</v>
      </c>
      <c r="O33" s="190">
        <f>SUM('RETENCION ISR asimilables'!K67:K86)</f>
        <v>0</v>
      </c>
      <c r="P33" s="190">
        <f>'BASE GRAVABLE asimilables'!AB34</f>
        <v>0</v>
      </c>
      <c r="Q33" s="190">
        <f>'RETENCION ISR asimilables'!M34</f>
        <v>0</v>
      </c>
      <c r="R33" s="190">
        <f>'BASE GRAVABLE asimilables'!Y34</f>
        <v>0</v>
      </c>
      <c r="S33" s="190">
        <f>'BASE GRAVABLE asimilables'!AJ34</f>
        <v>0</v>
      </c>
      <c r="T33" s="190">
        <f>'BASE GRAVABLE asimilables'!AI34</f>
        <v>0</v>
      </c>
      <c r="U33" s="227">
        <f t="shared" si="0"/>
        <v>6714.6</v>
      </c>
      <c r="V33" s="190">
        <f>'RETENCION ISR asimilables'!J34</f>
        <v>887.05000000000007</v>
      </c>
      <c r="W33" s="192">
        <v>20.43</v>
      </c>
      <c r="X33" s="190"/>
      <c r="Y33" s="190"/>
      <c r="Z33" s="190"/>
      <c r="AA33" s="190"/>
      <c r="AB33" s="190">
        <f t="shared" si="6"/>
        <v>61.1</v>
      </c>
      <c r="AC33" s="190"/>
      <c r="AD33" s="190"/>
      <c r="AE33" s="227">
        <f t="shared" si="5"/>
        <v>968.58</v>
      </c>
      <c r="AF33" s="228">
        <f t="shared" si="2"/>
        <v>5746.02</v>
      </c>
      <c r="AG33" s="175"/>
    </row>
    <row r="34" spans="1:33" ht="45" customHeight="1" thickBot="1" x14ac:dyDescent="0.3">
      <c r="A34" s="379">
        <v>926731061</v>
      </c>
      <c r="B34" s="400" t="str">
        <f>'NOMINA asimilables'!A35</f>
        <v>VENEGAS MORENO JUAN JOSE</v>
      </c>
      <c r="C34" s="384" t="s">
        <v>218</v>
      </c>
      <c r="D34" s="274" t="s">
        <v>236</v>
      </c>
      <c r="E34" s="273" t="s">
        <v>237</v>
      </c>
      <c r="F34" s="273" t="s">
        <v>225</v>
      </c>
      <c r="G34" s="261">
        <f>'INCIDENCIAS asimilables'!B35</f>
        <v>31</v>
      </c>
      <c r="H34" s="181">
        <f>'INCIDENCIAS asimilables'!F35+'INCIDENCIAS asimilables'!G35</f>
        <v>0</v>
      </c>
      <c r="I34" s="190">
        <f>SUM('BASE GRAVABLE asimilables'!F35)</f>
        <v>5398.6500000000005</v>
      </c>
      <c r="J34" s="190">
        <f>SUM('BASE GRAVABLE asimilables'!J35)</f>
        <v>298.84000000000003</v>
      </c>
      <c r="K34" s="190">
        <f>SUM('BASE GRAVABLE asimilables'!P35)</f>
        <v>185.22499999999999</v>
      </c>
      <c r="L34" s="190">
        <f>SUM('BASE GRAVABLE asimilables'!S35)</f>
        <v>0</v>
      </c>
      <c r="M34" s="190">
        <f>'BASE GRAVABLE asimilables'!V35</f>
        <v>0</v>
      </c>
      <c r="N34" s="190">
        <f>'BASE GRAVABLE asimilables'!AC35</f>
        <v>0</v>
      </c>
      <c r="O34" s="190">
        <f>SUM('RETENCION ISR asimilables'!K68:K87)</f>
        <v>0</v>
      </c>
      <c r="P34" s="190">
        <f>'BASE GRAVABLE asimilables'!AB35</f>
        <v>539.86500000000012</v>
      </c>
      <c r="Q34" s="190">
        <f>'RETENCION ISR asimilables'!M35</f>
        <v>0</v>
      </c>
      <c r="R34" s="190">
        <f>'BASE GRAVABLE asimilables'!Y35</f>
        <v>0</v>
      </c>
      <c r="S34" s="190">
        <f>'BASE GRAVABLE asimilables'!AJ35</f>
        <v>0</v>
      </c>
      <c r="T34" s="190">
        <f>'BASE GRAVABLE asimilables'!AI35</f>
        <v>0</v>
      </c>
      <c r="U34" s="227">
        <v>10741.51</v>
      </c>
      <c r="V34" s="190">
        <f>'RETENCION ISR asimilables'!J35</f>
        <v>824.67000000000007</v>
      </c>
      <c r="W34" s="192">
        <v>18.61</v>
      </c>
      <c r="X34" s="190">
        <v>512.87</v>
      </c>
      <c r="Y34" s="190">
        <v>439.22</v>
      </c>
      <c r="Z34" s="190"/>
      <c r="AA34" s="190"/>
      <c r="AB34" s="190">
        <f t="shared" si="6"/>
        <v>53.986500000000007</v>
      </c>
      <c r="AC34" s="190"/>
      <c r="AD34" s="190"/>
      <c r="AE34" s="227">
        <f t="shared" si="5"/>
        <v>1849.3565000000001</v>
      </c>
      <c r="AF34" s="228">
        <f t="shared" si="2"/>
        <v>8892.1535000000003</v>
      </c>
      <c r="AG34" s="175"/>
    </row>
    <row r="35" spans="1:33" ht="45" customHeight="1" x14ac:dyDescent="0.25">
      <c r="A35" s="379"/>
      <c r="B35" s="401" t="str">
        <f>'NOMINA asimilables'!A36</f>
        <v>INIESTRA GONZALEZ J. JESUS</v>
      </c>
      <c r="C35" s="384" t="s">
        <v>218</v>
      </c>
      <c r="D35" s="276" t="s">
        <v>382</v>
      </c>
      <c r="E35" s="273" t="s">
        <v>364</v>
      </c>
      <c r="F35" s="273" t="s">
        <v>365</v>
      </c>
      <c r="G35" s="261">
        <f>'INCIDENCIAS asimilables'!B36</f>
        <v>40</v>
      </c>
      <c r="H35" s="181">
        <f>'INCIDENCIAS asimilables'!F36+'INCIDENCIAS asimilables'!G36</f>
        <v>0</v>
      </c>
      <c r="I35" s="190">
        <f>SUM('BASE GRAVABLE asimilables'!F36)</f>
        <v>6966</v>
      </c>
      <c r="J35" s="190">
        <f>SUM('BASE GRAVABLE asimilables'!J36)</f>
        <v>385.6</v>
      </c>
      <c r="K35" s="190">
        <f>SUM('BASE GRAVABLE asimilables'!P36)</f>
        <v>239</v>
      </c>
      <c r="L35" s="190">
        <f>SUM('BASE GRAVABLE asimilables'!S36)</f>
        <v>0</v>
      </c>
      <c r="M35" s="190">
        <f>'BASE GRAVABLE asimilables'!V36</f>
        <v>0</v>
      </c>
      <c r="N35" s="190">
        <f>'BASE GRAVABLE asimilables'!AC36</f>
        <v>0</v>
      </c>
      <c r="O35" s="190">
        <f>SUM('RETENCION ISR asimilables'!K64:K83)</f>
        <v>0</v>
      </c>
      <c r="P35" s="190">
        <f>'BASE GRAVABLE asimilables'!AB36</f>
        <v>0</v>
      </c>
      <c r="Q35" s="190">
        <f>'RETENCION ISR asimilables'!M36</f>
        <v>0</v>
      </c>
      <c r="R35" s="190">
        <f>'BASE GRAVABLE asimilables'!Y36</f>
        <v>0</v>
      </c>
      <c r="S35" s="190">
        <f>'BASE GRAVABLE asimilables'!AJ36</f>
        <v>0</v>
      </c>
      <c r="T35" s="190">
        <f>'BASE GRAVABLE asimilables'!AI36</f>
        <v>0</v>
      </c>
      <c r="U35" s="227">
        <f t="shared" si="0"/>
        <v>7590.6</v>
      </c>
      <c r="V35" s="190">
        <f>'RETENCION ISR asimilables'!J36</f>
        <v>1074.1600000000001</v>
      </c>
      <c r="W35" s="192">
        <v>24.77</v>
      </c>
      <c r="X35" s="190">
        <v>661.77</v>
      </c>
      <c r="Y35" s="190">
        <v>889</v>
      </c>
      <c r="Z35" s="190"/>
      <c r="AA35" s="190"/>
      <c r="AB35" s="190">
        <f t="shared" si="6"/>
        <v>69.66</v>
      </c>
      <c r="AC35" s="281">
        <v>1380.4</v>
      </c>
      <c r="AD35" s="190"/>
      <c r="AE35" s="227">
        <f t="shared" si="5"/>
        <v>4099.76</v>
      </c>
      <c r="AF35" s="228">
        <f>U35-AE35</f>
        <v>3490.84</v>
      </c>
      <c r="AG35" s="175"/>
    </row>
    <row r="36" spans="1:33" ht="45" customHeight="1" x14ac:dyDescent="0.25">
      <c r="A36" s="379">
        <v>926731089</v>
      </c>
      <c r="B36" s="402" t="str">
        <f>'NOMINA asimilables'!A37</f>
        <v>ALARCON DOMÍNGUEZ  KARINA</v>
      </c>
      <c r="C36" s="384" t="s">
        <v>218</v>
      </c>
      <c r="D36" s="273" t="s">
        <v>383</v>
      </c>
      <c r="E36" s="273" t="s">
        <v>366</v>
      </c>
      <c r="F36" s="273" t="s">
        <v>267</v>
      </c>
      <c r="G36" s="261">
        <f>'INCIDENCIAS asimilables'!B37</f>
        <v>40</v>
      </c>
      <c r="H36" s="181">
        <f>'INCIDENCIAS asimilables'!F37+'INCIDENCIAS asimilables'!G37</f>
        <v>0</v>
      </c>
      <c r="I36" s="190">
        <f>SUM('BASE GRAVABLE asimilables'!F37)</f>
        <v>6966</v>
      </c>
      <c r="J36" s="190">
        <f>SUM('BASE GRAVABLE asimilables'!J37)</f>
        <v>385.6</v>
      </c>
      <c r="K36" s="190">
        <f>SUM('BASE GRAVABLE asimilables'!P37)</f>
        <v>239</v>
      </c>
      <c r="L36" s="190">
        <f>SUM('BASE GRAVABLE asimilables'!S37)</f>
        <v>0</v>
      </c>
      <c r="M36" s="190">
        <f>'BASE GRAVABLE asimilables'!V37</f>
        <v>0</v>
      </c>
      <c r="N36" s="190">
        <f>'BASE GRAVABLE asimilables'!AC37</f>
        <v>446</v>
      </c>
      <c r="O36" s="190">
        <f>SUM('RETENCION ISR asimilables'!K56:K75)</f>
        <v>0</v>
      </c>
      <c r="P36" s="190">
        <f>'BASE GRAVABLE asimilables'!AB37</f>
        <v>0</v>
      </c>
      <c r="Q36" s="190">
        <f>'RETENCION ISR asimilables'!M37</f>
        <v>0</v>
      </c>
      <c r="R36" s="190">
        <f>'BASE GRAVABLE asimilables'!Y37</f>
        <v>2018.7</v>
      </c>
      <c r="S36" s="190">
        <f>'BASE GRAVABLE asimilables'!AJ37</f>
        <v>0</v>
      </c>
      <c r="T36" s="190">
        <f>'BASE GRAVABLE asimilables'!AI37</f>
        <v>0</v>
      </c>
      <c r="U36" s="227">
        <f t="shared" si="0"/>
        <v>10055.300000000001</v>
      </c>
      <c r="V36" s="190">
        <f>'RETENCION ISR asimilables'!J37</f>
        <v>1600.6200000000001</v>
      </c>
      <c r="W36" s="192">
        <v>31.73</v>
      </c>
      <c r="X36" s="190">
        <v>661.77</v>
      </c>
      <c r="Y36" s="190">
        <v>1870</v>
      </c>
      <c r="Z36" s="190"/>
      <c r="AA36" s="190"/>
      <c r="AB36" s="190">
        <f t="shared" si="6"/>
        <v>69.66</v>
      </c>
      <c r="AC36" s="190"/>
      <c r="AD36" s="190"/>
      <c r="AE36" s="227">
        <f t="shared" si="5"/>
        <v>4233.78</v>
      </c>
      <c r="AF36" s="228">
        <f t="shared" si="2"/>
        <v>5821.5200000000013</v>
      </c>
      <c r="AG36" s="175"/>
    </row>
    <row r="37" spans="1:33" ht="45" customHeight="1" x14ac:dyDescent="0.25">
      <c r="A37" s="379"/>
      <c r="B37" s="388" t="str">
        <f>'NOMINA asimilables'!A38</f>
        <v>ORTIZ AVILA WSCARY FABIAN</v>
      </c>
      <c r="C37" s="387" t="s">
        <v>133</v>
      </c>
      <c r="D37" s="272" t="s">
        <v>405</v>
      </c>
      <c r="E37" s="273" t="s">
        <v>406</v>
      </c>
      <c r="F37" s="273" t="s">
        <v>387</v>
      </c>
      <c r="G37" s="261">
        <f>'INCIDENCIAS asimilables'!B38</f>
        <v>35</v>
      </c>
      <c r="H37" s="181">
        <f>'INCIDENCIAS asimilables'!F38+'INCIDENCIAS asimilables'!G38</f>
        <v>0</v>
      </c>
      <c r="I37" s="190">
        <f>SUM('BASE GRAVABLE asimilables'!F38)</f>
        <v>5346.25</v>
      </c>
      <c r="J37" s="190">
        <f>SUM('BASE GRAVABLE asimilables'!J38)</f>
        <v>337.40000000000003</v>
      </c>
      <c r="K37" s="190">
        <f>SUM('BASE GRAVABLE asimilables'!P38)</f>
        <v>191.625</v>
      </c>
      <c r="L37" s="190">
        <f>SUM('BASE GRAVABLE asimilables'!S38)</f>
        <v>0</v>
      </c>
      <c r="M37" s="190">
        <f>'BASE GRAVABLE asimilables'!V38</f>
        <v>0</v>
      </c>
      <c r="N37" s="190">
        <f>'BASE GRAVABLE asimilables'!AC38</f>
        <v>0</v>
      </c>
      <c r="O37" s="190">
        <f>SUM('RETENCION ISR asimilables'!K57:K76)</f>
        <v>0</v>
      </c>
      <c r="P37" s="190">
        <f>'BASE GRAVABLE asimilables'!AB38</f>
        <v>0</v>
      </c>
      <c r="Q37" s="190">
        <f>'RETENCION ISR asimilables'!M38</f>
        <v>0</v>
      </c>
      <c r="R37" s="190">
        <f>'BASE GRAVABLE asimilables'!Y38</f>
        <v>0</v>
      </c>
      <c r="S37" s="190">
        <f>'BASE GRAVABLE asimilables'!AJ38</f>
        <v>0</v>
      </c>
      <c r="T37" s="190">
        <f>'BASE GRAVABLE asimilables'!AI38</f>
        <v>0</v>
      </c>
      <c r="U37" s="227">
        <f t="shared" si="0"/>
        <v>5875.2749999999996</v>
      </c>
      <c r="V37" s="190">
        <f>'RETENCION ISR asimilables'!J38</f>
        <v>707.77</v>
      </c>
      <c r="W37" s="192">
        <v>16.309999999999999</v>
      </c>
      <c r="X37" s="190">
        <v>507.89</v>
      </c>
      <c r="Y37" s="190"/>
      <c r="Z37" s="190"/>
      <c r="AA37" s="190">
        <f>I37*1%</f>
        <v>53.462499999999999</v>
      </c>
      <c r="AB37" s="190"/>
      <c r="AC37" s="190"/>
      <c r="AD37" s="190"/>
      <c r="AE37" s="227">
        <f t="shared" si="5"/>
        <v>1285.4324999999999</v>
      </c>
      <c r="AF37" s="228">
        <v>8055.44</v>
      </c>
      <c r="AG37" s="175"/>
    </row>
    <row r="38" spans="1:33" ht="45" customHeight="1" x14ac:dyDescent="0.25">
      <c r="A38" s="379"/>
      <c r="B38" s="388" t="str">
        <f>'NOMINA asimilables'!A39</f>
        <v>RIOS SALOME LETICIA BETSAIDA</v>
      </c>
      <c r="C38" s="387" t="s">
        <v>133</v>
      </c>
      <c r="D38" s="272" t="s">
        <v>538</v>
      </c>
      <c r="E38" s="272" t="s">
        <v>525</v>
      </c>
      <c r="F38" s="273" t="s">
        <v>495</v>
      </c>
      <c r="G38" s="261">
        <f>'INCIDENCIAS asimilables'!B39</f>
        <v>37</v>
      </c>
      <c r="H38" s="181">
        <f>'INCIDENCIAS asimilables'!F39+'INCIDENCIAS asimilables'!G39</f>
        <v>0</v>
      </c>
      <c r="I38" s="190">
        <f>SUM('BASE GRAVABLE asimilables'!F39)</f>
        <v>5651.75</v>
      </c>
      <c r="J38" s="190">
        <f>SUM('BASE GRAVABLE asimilables'!J39)</f>
        <v>356.68</v>
      </c>
      <c r="K38" s="190">
        <f>SUM('BASE GRAVABLE asimilables'!P39)</f>
        <v>202.57499999999999</v>
      </c>
      <c r="L38" s="190">
        <f>SUM('BASE GRAVABLE asimilables'!S39)</f>
        <v>0</v>
      </c>
      <c r="M38" s="190">
        <f>'BASE GRAVABLE asimilables'!V39</f>
        <v>0</v>
      </c>
      <c r="N38" s="190">
        <f>'BASE GRAVABLE asimilables'!AC39</f>
        <v>0</v>
      </c>
      <c r="O38" s="190">
        <f>SUM('RETENCION ISR asimilables'!K58:K77)</f>
        <v>0</v>
      </c>
      <c r="P38" s="190">
        <f>'BASE GRAVABLE asimilables'!AB39</f>
        <v>0</v>
      </c>
      <c r="Q38" s="190">
        <f>'RETENCION ISR asimilables'!M39</f>
        <v>0</v>
      </c>
      <c r="R38" s="190">
        <f>'BASE GRAVABLE asimilables'!Y39</f>
        <v>0</v>
      </c>
      <c r="S38" s="190">
        <f>'BASE GRAVABLE asimilables'!AJ39</f>
        <v>0</v>
      </c>
      <c r="T38" s="190">
        <f>'BASE GRAVABLE asimilables'!AI39</f>
        <v>0</v>
      </c>
      <c r="U38" s="227">
        <v>10343.07</v>
      </c>
      <c r="V38" s="190">
        <f>'RETENCION ISR asimilables'!J39</f>
        <v>779.48</v>
      </c>
      <c r="W38" s="192">
        <v>17.96</v>
      </c>
      <c r="X38" s="190"/>
      <c r="Y38" s="190"/>
      <c r="Z38" s="190"/>
      <c r="AA38" s="190"/>
      <c r="AB38" s="190">
        <f t="shared" si="6"/>
        <v>56.517499999999998</v>
      </c>
      <c r="AC38" s="190"/>
      <c r="AD38" s="190"/>
      <c r="AE38" s="227">
        <f t="shared" si="5"/>
        <v>853.9575000000001</v>
      </c>
      <c r="AF38" s="228">
        <f t="shared" si="2"/>
        <v>9489.1124999999993</v>
      </c>
      <c r="AG38" s="175"/>
    </row>
    <row r="39" spans="1:33" ht="45" customHeight="1" thickBot="1" x14ac:dyDescent="0.3">
      <c r="A39" s="379"/>
      <c r="B39" s="389" t="str">
        <f>'NOMINA asimilables'!A40</f>
        <v>GAYTAN ANDRADE JUAN JOSE</v>
      </c>
      <c r="C39" s="387" t="s">
        <v>133</v>
      </c>
      <c r="D39" s="272" t="s">
        <v>438</v>
      </c>
      <c r="E39" s="273" t="s">
        <v>437</v>
      </c>
      <c r="F39" s="273" t="s">
        <v>420</v>
      </c>
      <c r="G39" s="261">
        <f>'INCIDENCIAS asimilables'!B40</f>
        <v>36</v>
      </c>
      <c r="H39" s="181">
        <f>'INCIDENCIAS asimilables'!F40+'INCIDENCIAS asimilables'!G40</f>
        <v>0</v>
      </c>
      <c r="I39" s="190">
        <f>SUM('BASE GRAVABLE asimilables'!F40)</f>
        <v>5499</v>
      </c>
      <c r="J39" s="190">
        <f>SUM('BASE GRAVABLE asimilables'!J40)</f>
        <v>347.04</v>
      </c>
      <c r="K39" s="190">
        <f>SUM('BASE GRAVABLE asimilables'!P40)</f>
        <v>197.1</v>
      </c>
      <c r="L39" s="190">
        <f>SUM('BASE GRAVABLE asimilables'!S40)</f>
        <v>0</v>
      </c>
      <c r="M39" s="190">
        <f>'BASE GRAVABLE asimilables'!V40</f>
        <v>0</v>
      </c>
      <c r="N39" s="190">
        <f>'BASE GRAVABLE asimilables'!AC40</f>
        <v>0</v>
      </c>
      <c r="O39" s="190">
        <f>SUM('RETENCION ISR asimilables'!K59:K78)</f>
        <v>0</v>
      </c>
      <c r="P39" s="190">
        <f>'BASE GRAVABLE asimilables'!AB40</f>
        <v>0</v>
      </c>
      <c r="Q39" s="190">
        <f>'RETENCION ISR asimilables'!M40</f>
        <v>0</v>
      </c>
      <c r="R39" s="190">
        <f>'BASE GRAVABLE asimilables'!Y40</f>
        <v>0</v>
      </c>
      <c r="S39" s="190">
        <f>'BASE GRAVABLE asimilables'!AJ40</f>
        <v>0</v>
      </c>
      <c r="T39" s="190">
        <f>'BASE GRAVABLE asimilables'!AI40</f>
        <v>0</v>
      </c>
      <c r="U39" s="227">
        <f t="shared" si="0"/>
        <v>6043.14</v>
      </c>
      <c r="V39" s="190">
        <f>'RETENCION ISR asimilables'!J40</f>
        <v>743.63000000000011</v>
      </c>
      <c r="W39" s="192">
        <v>17.13</v>
      </c>
      <c r="X39" s="190">
        <v>522.4</v>
      </c>
      <c r="Y39" s="190"/>
      <c r="Z39" s="190"/>
      <c r="AA39" s="190"/>
      <c r="AB39" s="190">
        <f t="shared" si="6"/>
        <v>54.99</v>
      </c>
      <c r="AC39" s="190"/>
      <c r="AD39" s="190"/>
      <c r="AE39" s="227">
        <f t="shared" si="5"/>
        <v>1338.15</v>
      </c>
      <c r="AF39" s="228">
        <f t="shared" si="2"/>
        <v>4704.99</v>
      </c>
      <c r="AG39" s="175"/>
    </row>
    <row r="40" spans="1:33" ht="45" customHeight="1" thickBot="1" x14ac:dyDescent="0.3">
      <c r="A40" s="111"/>
      <c r="B40" s="389" t="str">
        <f>'NOMINA asimilables'!A41</f>
        <v>NUÑEZ VÁZQUEZ LIZET</v>
      </c>
      <c r="C40" s="387" t="s">
        <v>133</v>
      </c>
      <c r="D40" s="272" t="s">
        <v>438</v>
      </c>
      <c r="E40" s="273" t="s">
        <v>437</v>
      </c>
      <c r="F40" s="273" t="s">
        <v>420</v>
      </c>
      <c r="G40" s="261">
        <f>'INCIDENCIAS asimilables'!B41</f>
        <v>25</v>
      </c>
      <c r="H40" s="181">
        <f>'INCIDENCIAS asimilables'!F41+'INCIDENCIAS asimilables'!G41</f>
        <v>0</v>
      </c>
      <c r="I40" s="190">
        <f>SUM('BASE GRAVABLE asimilables'!F41)</f>
        <v>3818.75</v>
      </c>
      <c r="J40" s="190">
        <f>SUM('BASE GRAVABLE asimilables'!J41)</f>
        <v>241</v>
      </c>
      <c r="K40" s="190">
        <f>SUM('BASE GRAVABLE asimilables'!P41)</f>
        <v>136.875</v>
      </c>
      <c r="L40" s="190">
        <f>SUM('BASE GRAVABLE asimilables'!S41)</f>
        <v>0</v>
      </c>
      <c r="M40" s="190">
        <f>'BASE GRAVABLE asimilables'!V41</f>
        <v>0</v>
      </c>
      <c r="N40" s="190">
        <f>'BASE GRAVABLE asimilables'!AC41</f>
        <v>0</v>
      </c>
      <c r="O40" s="190">
        <f>SUM('RETENCION ISR asimilables'!K60:K79)</f>
        <v>0</v>
      </c>
      <c r="P40" s="190">
        <f>'BASE GRAVABLE asimilables'!AB41</f>
        <v>0</v>
      </c>
      <c r="Q40" s="190">
        <f>'RETENCION ISR asimilables'!M41</f>
        <v>0</v>
      </c>
      <c r="R40" s="190">
        <f>'BASE GRAVABLE asimilables'!Y41</f>
        <v>0</v>
      </c>
      <c r="S40" s="190">
        <f>'BASE GRAVABLE asimilables'!AJ41</f>
        <v>0</v>
      </c>
      <c r="T40" s="190">
        <f>'BASE GRAVABLE asimilables'!AI41</f>
        <v>0</v>
      </c>
      <c r="U40" s="227">
        <v>5342.26</v>
      </c>
      <c r="V40" s="190">
        <f>'RETENCION ISR asimilables'!J41</f>
        <v>380.55</v>
      </c>
      <c r="W40" s="192">
        <v>8.07</v>
      </c>
      <c r="X40" s="190"/>
      <c r="Y40" s="190"/>
      <c r="Z40" s="190"/>
      <c r="AA40" s="190"/>
      <c r="AB40" s="190"/>
      <c r="AC40" s="190"/>
      <c r="AD40" s="190"/>
      <c r="AE40" s="227">
        <f t="shared" si="5"/>
        <v>388.62</v>
      </c>
      <c r="AF40" s="228">
        <f>U40-AE40</f>
        <v>4953.6400000000003</v>
      </c>
      <c r="AG40" s="175"/>
    </row>
    <row r="41" spans="1:33" ht="45" customHeight="1" thickBot="1" x14ac:dyDescent="0.3">
      <c r="A41" s="111"/>
      <c r="B41" s="389" t="str">
        <f>'NOMINA asimilables'!A42</f>
        <v>LIMON VILLEGAS EDGAR SAMID</v>
      </c>
      <c r="C41" s="387" t="s">
        <v>133</v>
      </c>
      <c r="D41" s="272" t="s">
        <v>579</v>
      </c>
      <c r="E41" s="273" t="s">
        <v>580</v>
      </c>
      <c r="F41" s="273" t="s">
        <v>581</v>
      </c>
      <c r="G41" s="261">
        <f>'INCIDENCIAS asimilables'!B42</f>
        <v>25</v>
      </c>
      <c r="H41" s="181">
        <f>'INCIDENCIAS asimilables'!F42+'INCIDENCIAS asimilables'!G42</f>
        <v>0</v>
      </c>
      <c r="I41" s="190">
        <f>SUM('BASE GRAVABLE asimilables'!F42)</f>
        <v>3818.75</v>
      </c>
      <c r="J41" s="190">
        <f>SUM('BASE GRAVABLE asimilables'!J42)</f>
        <v>241</v>
      </c>
      <c r="K41" s="190">
        <f>SUM('BASE GRAVABLE asimilables'!P42)</f>
        <v>136.875</v>
      </c>
      <c r="L41" s="190">
        <f>SUM('BASE GRAVABLE asimilables'!S42)</f>
        <v>0</v>
      </c>
      <c r="M41" s="190">
        <f>'BASE GRAVABLE asimilables'!V42</f>
        <v>0</v>
      </c>
      <c r="N41" s="190">
        <f>'BASE GRAVABLE asimilables'!AC42</f>
        <v>0</v>
      </c>
      <c r="O41" s="190">
        <f>SUM('RETENCION ISR asimilables'!K60:K79)</f>
        <v>0</v>
      </c>
      <c r="P41" s="190">
        <f>'BASE GRAVABLE asimilables'!AB42</f>
        <v>0</v>
      </c>
      <c r="Q41" s="190">
        <f>'RETENCION ISR asimilables'!M42</f>
        <v>0</v>
      </c>
      <c r="R41" s="190">
        <f>'BASE GRAVABLE asimilables'!Y42</f>
        <v>0</v>
      </c>
      <c r="S41" s="190">
        <f>'BASE GRAVABLE asimilables'!AJ42</f>
        <v>0</v>
      </c>
      <c r="T41" s="190">
        <f>'BASE GRAVABLE asimilables'!AI42</f>
        <v>0</v>
      </c>
      <c r="U41" s="227">
        <f t="shared" si="0"/>
        <v>4196.625</v>
      </c>
      <c r="V41" s="190">
        <f>'RETENCION ISR asimilables'!J42</f>
        <v>380.55</v>
      </c>
      <c r="W41" s="192">
        <v>8.07</v>
      </c>
      <c r="X41" s="190"/>
      <c r="Y41" s="190"/>
      <c r="Z41" s="190"/>
      <c r="AA41" s="190"/>
      <c r="AB41" s="190"/>
      <c r="AC41" s="190"/>
      <c r="AD41" s="190"/>
      <c r="AE41" s="227">
        <f t="shared" si="5"/>
        <v>388.62</v>
      </c>
      <c r="AF41" s="228">
        <f>U41-AE41</f>
        <v>3808.0050000000001</v>
      </c>
      <c r="AG41" s="175"/>
    </row>
    <row r="42" spans="1:33" ht="45" customHeight="1" thickBot="1" x14ac:dyDescent="0.3">
      <c r="A42" s="111"/>
      <c r="B42" s="389" t="str">
        <f>'NOMINA asimilables'!A43</f>
        <v>LOZADA TRINIDAD ANGEL</v>
      </c>
      <c r="C42" s="387" t="s">
        <v>133</v>
      </c>
      <c r="D42" s="272" t="s">
        <v>582</v>
      </c>
      <c r="E42" s="273" t="s">
        <v>583</v>
      </c>
      <c r="F42" s="273" t="s">
        <v>584</v>
      </c>
      <c r="G42" s="261">
        <f>'INCIDENCIAS asimilables'!B43</f>
        <v>20</v>
      </c>
      <c r="H42" s="181">
        <f>'INCIDENCIAS asimilables'!F43+'INCIDENCIAS asimilables'!G43</f>
        <v>0</v>
      </c>
      <c r="I42" s="190">
        <f>SUM('BASE GRAVABLE asimilables'!F43)</f>
        <v>3055</v>
      </c>
      <c r="J42" s="190">
        <f>SUM('BASE GRAVABLE asimilables'!J43)</f>
        <v>192.8</v>
      </c>
      <c r="K42" s="190">
        <f>SUM('BASE GRAVABLE asimilables'!P43)</f>
        <v>109.5</v>
      </c>
      <c r="L42" s="190">
        <f>SUM('BASE GRAVABLE asimilables'!S43)</f>
        <v>0</v>
      </c>
      <c r="M42" s="190">
        <f>'BASE GRAVABLE asimilables'!V43</f>
        <v>0</v>
      </c>
      <c r="N42" s="190">
        <f>'BASE GRAVABLE asimilables'!AC43</f>
        <v>0</v>
      </c>
      <c r="O42" s="190">
        <f>SUM('RETENCION ISR asimilables'!K61:K80)</f>
        <v>0</v>
      </c>
      <c r="P42" s="190">
        <f>'BASE GRAVABLE asimilables'!AB43</f>
        <v>0</v>
      </c>
      <c r="Q42" s="190">
        <f>'RETENCION ISR asimilables'!M43</f>
        <v>0</v>
      </c>
      <c r="R42" s="190">
        <f>'BASE GRAVABLE asimilables'!Y43</f>
        <v>0</v>
      </c>
      <c r="S42" s="190">
        <f>'BASE GRAVABLE asimilables'!AJ43</f>
        <v>0</v>
      </c>
      <c r="T42" s="190">
        <f>'BASE GRAVABLE asimilables'!AI43</f>
        <v>0</v>
      </c>
      <c r="U42" s="227">
        <f t="shared" si="0"/>
        <v>3357.3</v>
      </c>
      <c r="V42" s="190">
        <f>'RETENCION ISR asimilables'!J43</f>
        <v>261.19</v>
      </c>
      <c r="W42" s="192">
        <v>3.95</v>
      </c>
      <c r="X42" s="190"/>
      <c r="Y42" s="190"/>
      <c r="Z42" s="190"/>
      <c r="AA42" s="190"/>
      <c r="AB42" s="190"/>
      <c r="AC42" s="190"/>
      <c r="AD42" s="190"/>
      <c r="AE42" s="227">
        <f t="shared" si="5"/>
        <v>265.14</v>
      </c>
      <c r="AF42" s="228">
        <f t="shared" ref="AF42:AF45" si="7">U42-AE42</f>
        <v>3092.1600000000003</v>
      </c>
      <c r="AG42" s="175"/>
    </row>
    <row r="43" spans="1:33" ht="45" customHeight="1" thickBot="1" x14ac:dyDescent="0.3">
      <c r="A43" s="111"/>
      <c r="B43" s="389" t="str">
        <f>'NOMINA asimilables'!A44</f>
        <v>SOSA BALDIVIA ANACLETO</v>
      </c>
      <c r="C43" s="387" t="s">
        <v>133</v>
      </c>
      <c r="D43" s="272" t="s">
        <v>585</v>
      </c>
      <c r="E43" s="273" t="s">
        <v>586</v>
      </c>
      <c r="F43" s="273" t="s">
        <v>587</v>
      </c>
      <c r="G43" s="261">
        <f>'INCIDENCIAS asimilables'!B44</f>
        <v>19</v>
      </c>
      <c r="H43" s="181">
        <f>'INCIDENCIAS asimilables'!F44+'INCIDENCIAS asimilables'!G44</f>
        <v>0</v>
      </c>
      <c r="I43" s="190">
        <f>SUM('BASE GRAVABLE asimilables'!F44)</f>
        <v>2902.25</v>
      </c>
      <c r="J43" s="190">
        <f>SUM('BASE GRAVABLE asimilables'!J44)</f>
        <v>183.16000000000003</v>
      </c>
      <c r="K43" s="190">
        <f>SUM('BASE GRAVABLE asimilables'!P44)</f>
        <v>104.02499999999999</v>
      </c>
      <c r="L43" s="190">
        <f>SUM('BASE GRAVABLE asimilables'!S44)</f>
        <v>0</v>
      </c>
      <c r="M43" s="190">
        <f>'BASE GRAVABLE asimilables'!V44</f>
        <v>0</v>
      </c>
      <c r="N43" s="190">
        <f>'BASE GRAVABLE asimilables'!AC44</f>
        <v>0</v>
      </c>
      <c r="O43" s="190">
        <f>SUM('RETENCION ISR asimilables'!K62:K81)</f>
        <v>0</v>
      </c>
      <c r="P43" s="190">
        <f>'BASE GRAVABLE asimilables'!AB44</f>
        <v>0</v>
      </c>
      <c r="Q43" s="190">
        <f>'RETENCION ISR asimilables'!M44</f>
        <v>0</v>
      </c>
      <c r="R43" s="190">
        <f>'BASE GRAVABLE asimilables'!Y44</f>
        <v>0</v>
      </c>
      <c r="S43" s="190">
        <f>'BASE GRAVABLE asimilables'!AJ44</f>
        <v>0</v>
      </c>
      <c r="T43" s="190">
        <f>'BASE GRAVABLE asimilables'!AI44</f>
        <v>0</v>
      </c>
      <c r="U43" s="227">
        <v>4150.41</v>
      </c>
      <c r="V43" s="190">
        <f>'RETENCION ISR asimilables'!J44</f>
        <v>242.93</v>
      </c>
      <c r="W43" s="192">
        <v>3.13</v>
      </c>
      <c r="X43" s="190"/>
      <c r="Y43" s="190"/>
      <c r="Z43" s="190"/>
      <c r="AA43" s="190"/>
      <c r="AB43" s="190"/>
      <c r="AC43" s="190"/>
      <c r="AD43" s="190"/>
      <c r="AE43" s="227">
        <f t="shared" si="5"/>
        <v>246.06</v>
      </c>
      <c r="AF43" s="228">
        <f t="shared" si="7"/>
        <v>3904.35</v>
      </c>
      <c r="AG43" s="175"/>
    </row>
    <row r="44" spans="1:33" ht="45" customHeight="1" thickBot="1" x14ac:dyDescent="0.3">
      <c r="A44" s="111"/>
      <c r="B44" s="389" t="str">
        <f>'NOMINA asimilables'!A45</f>
        <v>NAVARRETE COVA CITLALI</v>
      </c>
      <c r="C44" s="387" t="s">
        <v>133</v>
      </c>
      <c r="D44" s="272" t="s">
        <v>588</v>
      </c>
      <c r="E44" s="273" t="s">
        <v>589</v>
      </c>
      <c r="F44" s="273" t="s">
        <v>590</v>
      </c>
      <c r="G44" s="261">
        <f>'INCIDENCIAS asimilables'!B45</f>
        <v>36</v>
      </c>
      <c r="H44" s="181">
        <f>'INCIDENCIAS asimilables'!F45+'INCIDENCIAS asimilables'!G45</f>
        <v>0</v>
      </c>
      <c r="I44" s="190">
        <f>SUM('BASE GRAVABLE asimilables'!F45)</f>
        <v>5499</v>
      </c>
      <c r="J44" s="190">
        <f>SUM('BASE GRAVABLE asimilables'!J45)</f>
        <v>347.04</v>
      </c>
      <c r="K44" s="190">
        <f>SUM('BASE GRAVABLE asimilables'!P45)</f>
        <v>197.1</v>
      </c>
      <c r="L44" s="190">
        <f>SUM('BASE GRAVABLE asimilables'!S45)</f>
        <v>0</v>
      </c>
      <c r="M44" s="190">
        <f>'BASE GRAVABLE asimilables'!V45</f>
        <v>0</v>
      </c>
      <c r="N44" s="190">
        <f>'BASE GRAVABLE asimilables'!AC45</f>
        <v>0</v>
      </c>
      <c r="O44" s="190">
        <f>SUM('RETENCION ISR asimilables'!K63:K82)</f>
        <v>0</v>
      </c>
      <c r="P44" s="190">
        <f>'BASE GRAVABLE asimilables'!AB45</f>
        <v>0</v>
      </c>
      <c r="Q44" s="190">
        <f>'RETENCION ISR asimilables'!M45</f>
        <v>0</v>
      </c>
      <c r="R44" s="190">
        <f>'BASE GRAVABLE asimilables'!Y45</f>
        <v>0</v>
      </c>
      <c r="S44" s="190">
        <f>'BASE GRAVABLE asimilables'!AJ45</f>
        <v>0</v>
      </c>
      <c r="T44" s="190">
        <f>'BASE GRAVABLE asimilables'!AI45</f>
        <v>0</v>
      </c>
      <c r="U44" s="227">
        <f t="shared" si="0"/>
        <v>6043.14</v>
      </c>
      <c r="V44" s="190">
        <f>'RETENCION ISR asimilables'!J45</f>
        <v>743.63000000000011</v>
      </c>
      <c r="W44" s="192">
        <v>17.13</v>
      </c>
      <c r="X44" s="190"/>
      <c r="Y44" s="190"/>
      <c r="Z44" s="190"/>
      <c r="AA44" s="190"/>
      <c r="AB44" s="190"/>
      <c r="AC44" s="190"/>
      <c r="AD44" s="190"/>
      <c r="AE44" s="227">
        <f t="shared" si="5"/>
        <v>760.7600000000001</v>
      </c>
      <c r="AF44" s="228">
        <f t="shared" si="7"/>
        <v>5282.38</v>
      </c>
      <c r="AG44" s="175"/>
    </row>
    <row r="45" spans="1:33" ht="45" customHeight="1" thickBot="1" x14ac:dyDescent="0.3">
      <c r="A45" s="111"/>
      <c r="B45" s="389" t="str">
        <f>'NOMINA asimilables'!A46</f>
        <v>VELENCIA CHAVEZ LUIS HUMBERTO</v>
      </c>
      <c r="C45" s="387" t="s">
        <v>133</v>
      </c>
      <c r="D45" s="272" t="s">
        <v>591</v>
      </c>
      <c r="E45" s="273" t="s">
        <v>592</v>
      </c>
      <c r="F45" s="273" t="s">
        <v>593</v>
      </c>
      <c r="G45" s="261">
        <f>'INCIDENCIAS asimilables'!B46</f>
        <v>35</v>
      </c>
      <c r="H45" s="181">
        <f>'INCIDENCIAS asimilables'!F46+'INCIDENCIAS asimilables'!G46</f>
        <v>0</v>
      </c>
      <c r="I45" s="190">
        <f>SUM('BASE GRAVABLE asimilables'!F46)</f>
        <v>5346.25</v>
      </c>
      <c r="J45" s="190">
        <f>SUM('BASE GRAVABLE asimilables'!J46)</f>
        <v>337.40000000000003</v>
      </c>
      <c r="K45" s="190">
        <f>SUM('BASE GRAVABLE asimilables'!P46)</f>
        <v>191.625</v>
      </c>
      <c r="L45" s="190">
        <f>SUM('BASE GRAVABLE asimilables'!S46)</f>
        <v>0</v>
      </c>
      <c r="M45" s="190">
        <f>'BASE GRAVABLE asimilables'!V46</f>
        <v>0</v>
      </c>
      <c r="N45" s="190">
        <f>'BASE GRAVABLE asimilables'!AC46</f>
        <v>0</v>
      </c>
      <c r="O45" s="190">
        <f>SUM('RETENCION ISR asimilables'!K64:K83)</f>
        <v>0</v>
      </c>
      <c r="P45" s="190">
        <f>'BASE GRAVABLE asimilables'!AB46</f>
        <v>0</v>
      </c>
      <c r="Q45" s="190">
        <f>'RETENCION ISR asimilables'!M46</f>
        <v>0</v>
      </c>
      <c r="R45" s="190">
        <f>'BASE GRAVABLE asimilables'!Y46</f>
        <v>0</v>
      </c>
      <c r="S45" s="190">
        <f>'BASE GRAVABLE asimilables'!AJ46</f>
        <v>0</v>
      </c>
      <c r="T45" s="190">
        <f>'BASE GRAVABLE asimilables'!AI46</f>
        <v>0</v>
      </c>
      <c r="U45" s="227">
        <f t="shared" si="0"/>
        <v>5875.2749999999996</v>
      </c>
      <c r="V45" s="190">
        <f>'RETENCION ISR asimilables'!J46</f>
        <v>707.77</v>
      </c>
      <c r="W45" s="192">
        <v>16.309999999999999</v>
      </c>
      <c r="X45" s="190"/>
      <c r="Y45" s="190"/>
      <c r="Z45" s="190"/>
      <c r="AA45" s="190"/>
      <c r="AB45" s="190"/>
      <c r="AC45" s="190"/>
      <c r="AD45" s="190"/>
      <c r="AE45" s="227">
        <f t="shared" si="5"/>
        <v>724.07999999999993</v>
      </c>
      <c r="AF45" s="228">
        <f t="shared" si="7"/>
        <v>5151.1949999999997</v>
      </c>
      <c r="AG45" s="175"/>
    </row>
    <row r="46" spans="1:33" ht="45" customHeight="1" thickBot="1" x14ac:dyDescent="0.3">
      <c r="A46" s="140"/>
      <c r="B46" s="389" t="str">
        <f>'NOMINA asimilables'!A47</f>
        <v>RUIZ IBARRA GUADALUPE</v>
      </c>
      <c r="C46" s="387" t="s">
        <v>133</v>
      </c>
      <c r="D46" s="272" t="s">
        <v>594</v>
      </c>
      <c r="E46" s="273" t="s">
        <v>595</v>
      </c>
      <c r="F46" s="273" t="s">
        <v>596</v>
      </c>
      <c r="G46" s="261">
        <f>'INCIDENCIAS asimilables'!B47</f>
        <v>8</v>
      </c>
      <c r="H46" s="181">
        <f>'INCIDENCIAS asimilables'!F47+'INCIDENCIAS asimilables'!G47</f>
        <v>0</v>
      </c>
      <c r="I46" s="190">
        <f>SUM('BASE GRAVABLE asimilables'!F47)</f>
        <v>1222</v>
      </c>
      <c r="J46" s="190">
        <f>SUM('BASE GRAVABLE asimilables'!J47)</f>
        <v>77.12</v>
      </c>
      <c r="K46" s="190">
        <f>SUM('BASE GRAVABLE asimilables'!P47)</f>
        <v>43.8</v>
      </c>
      <c r="L46" s="190">
        <f>SUM('BASE GRAVABLE asimilables'!S47)</f>
        <v>0</v>
      </c>
      <c r="M46" s="190">
        <f>'BASE GRAVABLE asimilables'!V47</f>
        <v>0</v>
      </c>
      <c r="N46" s="190">
        <f>'BASE GRAVABLE asimilables'!AC47</f>
        <v>0</v>
      </c>
      <c r="O46" s="190">
        <f>SUM('RETENCION ISR asimilables'!K65:K84)</f>
        <v>0</v>
      </c>
      <c r="P46" s="190">
        <f>'BASE GRAVABLE asimilables'!AB47</f>
        <v>0</v>
      </c>
      <c r="Q46" s="190">
        <f>'RETENCION ISR asimilables'!M47</f>
        <v>0</v>
      </c>
      <c r="R46" s="190">
        <f>'BASE GRAVABLE asimilables'!Y47</f>
        <v>0</v>
      </c>
      <c r="S46" s="190">
        <f>'BASE GRAVABLE asimilables'!AJ47</f>
        <v>0</v>
      </c>
      <c r="T46" s="190">
        <f>'BASE GRAVABLE asimilables'!AI47</f>
        <v>0</v>
      </c>
      <c r="U46" s="227">
        <f t="shared" si="0"/>
        <v>1342.9199999999998</v>
      </c>
      <c r="V46" s="190">
        <f>'RETENCION ISR asimilables'!J47</f>
        <v>74.930000000000007</v>
      </c>
      <c r="W46" s="192">
        <v>0</v>
      </c>
      <c r="X46" s="190"/>
      <c r="Y46" s="190"/>
      <c r="Z46" s="190"/>
      <c r="AA46" s="190"/>
      <c r="AB46" s="190"/>
      <c r="AC46" s="190"/>
      <c r="AD46" s="190"/>
      <c r="AE46" s="227">
        <f t="shared" si="5"/>
        <v>74.930000000000007</v>
      </c>
      <c r="AF46" s="228">
        <f>U46-AE46</f>
        <v>1267.9899999999998</v>
      </c>
      <c r="AG46" s="175"/>
    </row>
    <row r="47" spans="1:33" ht="45" customHeight="1" thickBot="1" x14ac:dyDescent="0.3">
      <c r="A47" s="140"/>
      <c r="B47" s="389" t="str">
        <f>'NOMINA asimilables'!A48</f>
        <v>CASTILLO HERNANDEZ TALIA</v>
      </c>
      <c r="C47" s="387" t="s">
        <v>133</v>
      </c>
      <c r="D47" s="272" t="s">
        <v>594</v>
      </c>
      <c r="E47" s="273" t="s">
        <v>595</v>
      </c>
      <c r="F47" s="273" t="s">
        <v>596</v>
      </c>
      <c r="G47" s="261">
        <f>'INCIDENCIAS asimilables'!B48</f>
        <v>25</v>
      </c>
      <c r="H47" s="181">
        <f>'INCIDENCIAS asimilables'!F48+'INCIDENCIAS asimilables'!G48</f>
        <v>0</v>
      </c>
      <c r="I47" s="190">
        <f>SUM('BASE GRAVABLE asimilables'!F48)</f>
        <v>3818.75</v>
      </c>
      <c r="J47" s="190">
        <f>SUM('BASE GRAVABLE asimilables'!J48)</f>
        <v>241</v>
      </c>
      <c r="K47" s="190">
        <f>SUM('BASE GRAVABLE asimilables'!P48)</f>
        <v>136.875</v>
      </c>
      <c r="L47" s="190">
        <f>SUM('BASE GRAVABLE asimilables'!S48)</f>
        <v>0</v>
      </c>
      <c r="M47" s="190">
        <f>'BASE GRAVABLE asimilables'!V48</f>
        <v>0</v>
      </c>
      <c r="N47" s="190">
        <f>'BASE GRAVABLE asimilables'!AC48</f>
        <v>0</v>
      </c>
      <c r="O47" s="190">
        <f>SUM('RETENCION ISR asimilables'!K66:K85)</f>
        <v>0</v>
      </c>
      <c r="P47" s="190">
        <f>'BASE GRAVABLE asimilables'!AB48</f>
        <v>0</v>
      </c>
      <c r="Q47" s="190">
        <f>'RETENCION ISR asimilables'!M48</f>
        <v>0</v>
      </c>
      <c r="R47" s="190">
        <f>'BASE GRAVABLE asimilables'!Y48</f>
        <v>0</v>
      </c>
      <c r="S47" s="190">
        <f>'BASE GRAVABLE asimilables'!AJ48</f>
        <v>0</v>
      </c>
      <c r="T47" s="190">
        <f>'BASE GRAVABLE asimilables'!AI48</f>
        <v>0</v>
      </c>
      <c r="U47" s="227">
        <f t="shared" si="0"/>
        <v>4196.625</v>
      </c>
      <c r="V47" s="190">
        <f>'RETENCION ISR asimilables'!J48</f>
        <v>380.55</v>
      </c>
      <c r="W47" s="192">
        <v>8.07</v>
      </c>
      <c r="X47" s="190"/>
      <c r="Y47" s="190"/>
      <c r="Z47" s="190"/>
      <c r="AA47" s="190"/>
      <c r="AB47" s="190"/>
      <c r="AC47" s="190"/>
      <c r="AD47" s="190"/>
      <c r="AE47" s="227">
        <f t="shared" si="5"/>
        <v>388.62</v>
      </c>
      <c r="AF47" s="228">
        <f t="shared" ref="AF47" si="8">U47-AE47</f>
        <v>3808.0050000000001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1"/>
      <c r="J48" s="191"/>
      <c r="K48" s="191"/>
      <c r="L48" s="191"/>
      <c r="M48" s="191"/>
      <c r="N48" s="191"/>
      <c r="O48" s="191"/>
      <c r="P48" s="191"/>
      <c r="Q48" s="232"/>
      <c r="R48" s="232"/>
      <c r="S48" s="232"/>
      <c r="T48" s="232"/>
      <c r="U48" s="232"/>
      <c r="V48" s="232"/>
      <c r="W48" s="193"/>
      <c r="X48" s="191"/>
      <c r="Y48" s="191"/>
      <c r="Z48" s="191"/>
      <c r="AA48" s="230"/>
      <c r="AB48" s="230"/>
      <c r="AC48" s="230"/>
      <c r="AD48" s="230"/>
      <c r="AE48" s="191"/>
      <c r="AF48" s="231"/>
      <c r="AG48" s="9"/>
    </row>
    <row r="49" spans="1:40" ht="45" customHeight="1" thickBot="1" x14ac:dyDescent="0.3">
      <c r="A49" s="124"/>
      <c r="B49" s="124" t="s">
        <v>35</v>
      </c>
      <c r="C49" s="212"/>
      <c r="D49" s="124"/>
      <c r="E49" s="124"/>
      <c r="F49" s="124"/>
      <c r="G49" s="213">
        <f t="shared" ref="G49:AC49" si="9">SUM(G10:G48)</f>
        <v>1173</v>
      </c>
      <c r="H49" s="213">
        <f t="shared" si="9"/>
        <v>0</v>
      </c>
      <c r="I49" s="213">
        <f t="shared" si="9"/>
        <v>184140.55</v>
      </c>
      <c r="J49" s="213">
        <f t="shared" si="9"/>
        <v>11307.720000000005</v>
      </c>
      <c r="K49" s="213">
        <v>6538.25</v>
      </c>
      <c r="L49" s="213">
        <f t="shared" si="9"/>
        <v>0</v>
      </c>
      <c r="M49" s="213">
        <v>133122.31</v>
      </c>
      <c r="N49" s="213">
        <f t="shared" si="9"/>
        <v>1739.4</v>
      </c>
      <c r="O49" s="213">
        <f t="shared" si="9"/>
        <v>0</v>
      </c>
      <c r="P49" s="213">
        <v>1747.35</v>
      </c>
      <c r="Q49" s="213">
        <f t="shared" si="9"/>
        <v>0</v>
      </c>
      <c r="R49" s="213">
        <f t="shared" si="9"/>
        <v>16149.600000000002</v>
      </c>
      <c r="S49" s="213">
        <f t="shared" si="9"/>
        <v>0</v>
      </c>
      <c r="T49" s="213">
        <f t="shared" si="9"/>
        <v>0</v>
      </c>
      <c r="U49" s="213">
        <v>354745.18</v>
      </c>
      <c r="V49" s="213">
        <f t="shared" si="9"/>
        <v>28428.95</v>
      </c>
      <c r="W49" s="213">
        <f t="shared" si="9"/>
        <v>593.68000000000018</v>
      </c>
      <c r="X49" s="213">
        <f t="shared" si="9"/>
        <v>10644.029999999999</v>
      </c>
      <c r="Y49" s="213">
        <f t="shared" si="9"/>
        <v>17907.5</v>
      </c>
      <c r="Z49" s="213">
        <f t="shared" si="9"/>
        <v>113.29</v>
      </c>
      <c r="AA49" s="213">
        <v>322.31</v>
      </c>
      <c r="AB49" s="213">
        <f t="shared" si="9"/>
        <v>1095.9854999999998</v>
      </c>
      <c r="AC49" s="213">
        <f t="shared" si="9"/>
        <v>1380.4</v>
      </c>
      <c r="AD49" s="213">
        <f>SUM(AD10:AD48)</f>
        <v>0</v>
      </c>
      <c r="AE49" s="213">
        <v>84939.839999999997</v>
      </c>
      <c r="AF49" s="213">
        <v>269805.34000000003</v>
      </c>
      <c r="AG49" s="213"/>
    </row>
    <row r="50" spans="1:40" ht="12.75" thickTop="1" x14ac:dyDescent="0.2"/>
    <row r="52" spans="1:40" s="106" customFormat="1" ht="12.75" x14ac:dyDescent="0.2">
      <c r="A52" s="88"/>
      <c r="B52" s="88"/>
      <c r="C52" s="619" t="s">
        <v>631</v>
      </c>
      <c r="D52" s="620"/>
      <c r="E52" s="88"/>
      <c r="F52" s="88"/>
      <c r="G52" s="151"/>
      <c r="H52" s="408"/>
      <c r="I52" s="621" t="s">
        <v>629</v>
      </c>
      <c r="J52" s="621"/>
      <c r="K52" s="621"/>
      <c r="L52" s="621"/>
      <c r="M52" s="621"/>
      <c r="N52" s="622"/>
      <c r="O52" s="622"/>
      <c r="P52" s="622"/>
      <c r="Q52" s="280"/>
      <c r="R52" s="294"/>
      <c r="S52" s="294"/>
      <c r="T52" s="280"/>
      <c r="V52" s="621"/>
      <c r="W52" s="623"/>
      <c r="X52" s="623"/>
      <c r="Y52" s="206"/>
      <c r="Z52" s="444" t="s">
        <v>633</v>
      </c>
      <c r="AA52" s="210"/>
      <c r="AB52" s="357"/>
      <c r="AC52" s="268"/>
      <c r="AD52" s="421"/>
      <c r="AE52" s="141"/>
    </row>
    <row r="53" spans="1:40" s="106" customFormat="1" ht="12.75" customHeight="1" x14ac:dyDescent="0.2">
      <c r="A53" s="88"/>
      <c r="B53" s="88"/>
      <c r="C53" s="292" t="s">
        <v>228</v>
      </c>
      <c r="D53" s="292"/>
      <c r="E53" s="292"/>
      <c r="F53" s="292"/>
      <c r="G53" s="443"/>
      <c r="H53" s="408"/>
      <c r="I53" s="621" t="s">
        <v>632</v>
      </c>
      <c r="J53" s="621"/>
      <c r="K53" s="621"/>
      <c r="L53" s="621"/>
      <c r="M53" s="621"/>
      <c r="N53" s="621"/>
      <c r="O53" s="621"/>
      <c r="P53" s="621"/>
      <c r="Q53" s="278"/>
      <c r="R53" s="292"/>
      <c r="S53" s="292"/>
      <c r="T53" s="278"/>
      <c r="V53" s="585" t="s">
        <v>474</v>
      </c>
      <c r="W53" s="585"/>
      <c r="X53" s="585"/>
      <c r="Y53" s="585"/>
      <c r="Z53" s="585"/>
      <c r="AA53" s="585"/>
      <c r="AB53" s="585"/>
      <c r="AC53" s="585"/>
      <c r="AD53" s="585"/>
      <c r="AE53" s="585"/>
    </row>
    <row r="54" spans="1:40" s="106" customFormat="1" ht="12.75" customHeight="1" x14ac:dyDescent="0.2">
      <c r="A54" s="88"/>
      <c r="B54" s="88"/>
      <c r="C54" s="559" t="s">
        <v>106</v>
      </c>
      <c r="D54" s="559"/>
      <c r="E54" s="559"/>
      <c r="F54" s="559"/>
      <c r="G54" s="151"/>
      <c r="H54" s="408"/>
      <c r="I54" s="559" t="s">
        <v>188</v>
      </c>
      <c r="J54" s="559"/>
      <c r="K54" s="559"/>
      <c r="L54" s="559"/>
      <c r="M54" s="559"/>
      <c r="N54" s="559"/>
      <c r="O54" s="559"/>
      <c r="P54" s="559"/>
      <c r="Q54" s="279"/>
      <c r="R54" s="293"/>
      <c r="S54" s="293"/>
      <c r="T54" s="279"/>
      <c r="V54" s="585" t="s">
        <v>369</v>
      </c>
      <c r="W54" s="585"/>
      <c r="X54" s="585"/>
      <c r="Y54" s="585"/>
      <c r="Z54" s="585"/>
      <c r="AA54" s="585"/>
      <c r="AB54" s="585"/>
      <c r="AC54" s="585"/>
      <c r="AD54" s="585"/>
      <c r="AE54" s="585"/>
      <c r="AF54" s="262"/>
      <c r="AM54" s="88"/>
    </row>
    <row r="55" spans="1:40" x14ac:dyDescent="0.2">
      <c r="C55" s="257" t="s">
        <v>473</v>
      </c>
      <c r="I55" s="584" t="s">
        <v>628</v>
      </c>
      <c r="J55" s="584"/>
      <c r="K55" s="584"/>
      <c r="L55" s="584"/>
      <c r="M55" s="584"/>
      <c r="N55" s="584"/>
      <c r="O55" s="584"/>
      <c r="P55" s="584"/>
      <c r="V55" s="585" t="s">
        <v>323</v>
      </c>
      <c r="W55" s="585"/>
      <c r="X55" s="585"/>
      <c r="Y55" s="585"/>
      <c r="Z55" s="585"/>
      <c r="AA55" s="585"/>
      <c r="AB55" s="585"/>
      <c r="AC55" s="585"/>
      <c r="AD55" s="585"/>
      <c r="AE55" s="585"/>
      <c r="AN55" s="262"/>
    </row>
    <row r="56" spans="1:40" x14ac:dyDescent="0.2">
      <c r="AN56" s="262"/>
    </row>
    <row r="57" spans="1:40" x14ac:dyDescent="0.2">
      <c r="AN57" s="262"/>
    </row>
    <row r="58" spans="1:40" x14ac:dyDescent="0.2">
      <c r="AN58" s="262"/>
    </row>
    <row r="59" spans="1:40" x14ac:dyDescent="0.2">
      <c r="AN59" s="262"/>
    </row>
    <row r="60" spans="1:40" x14ac:dyDescent="0.2">
      <c r="X60" s="202"/>
      <c r="AN60" s="262"/>
    </row>
    <row r="61" spans="1:40" x14ac:dyDescent="0.2">
      <c r="AN61" s="262"/>
    </row>
    <row r="62" spans="1:40" x14ac:dyDescent="0.2">
      <c r="AN62" s="262"/>
    </row>
    <row r="63" spans="1:40" x14ac:dyDescent="0.2">
      <c r="AN63" s="262"/>
    </row>
    <row r="64" spans="1:40" x14ac:dyDescent="0.2">
      <c r="AN64" s="262"/>
    </row>
    <row r="65" spans="40:40" x14ac:dyDescent="0.2">
      <c r="AN65" s="262"/>
    </row>
    <row r="66" spans="40:40" x14ac:dyDescent="0.2">
      <c r="AN66" s="262"/>
    </row>
    <row r="67" spans="40:40" x14ac:dyDescent="0.2">
      <c r="AN67" s="262"/>
    </row>
    <row r="68" spans="40:40" x14ac:dyDescent="0.2">
      <c r="AN68" s="262"/>
    </row>
    <row r="69" spans="40:40" x14ac:dyDescent="0.2">
      <c r="AN69" s="262"/>
    </row>
    <row r="70" spans="40:40" x14ac:dyDescent="0.2">
      <c r="AN70" s="262"/>
    </row>
  </sheetData>
  <mergeCells count="33">
    <mergeCell ref="AD8:AD9"/>
    <mergeCell ref="L8:L9"/>
    <mergeCell ref="N8:N9"/>
    <mergeCell ref="Y8:Y9"/>
    <mergeCell ref="V55:AE55"/>
    <mergeCell ref="I55:P55"/>
    <mergeCell ref="V53:AE53"/>
    <mergeCell ref="V52:X52"/>
    <mergeCell ref="V54:AE54"/>
    <mergeCell ref="AA8:AA9"/>
    <mergeCell ref="AC8:AC9"/>
    <mergeCell ref="M8:M9"/>
    <mergeCell ref="Z8:Z9"/>
    <mergeCell ref="Q8:Q9"/>
    <mergeCell ref="R8:R9"/>
    <mergeCell ref="U8:U9"/>
    <mergeCell ref="C54:F54"/>
    <mergeCell ref="C52:D52"/>
    <mergeCell ref="I53:P53"/>
    <mergeCell ref="I54:P54"/>
    <mergeCell ref="I52:P52"/>
    <mergeCell ref="B2:AF2"/>
    <mergeCell ref="B3:AF3"/>
    <mergeCell ref="I7:U7"/>
    <mergeCell ref="V7:AE7"/>
    <mergeCell ref="B4:AF4"/>
    <mergeCell ref="B5:AF5"/>
    <mergeCell ref="P8:P9"/>
    <mergeCell ref="AB8:AB9"/>
    <mergeCell ref="S8:S9"/>
    <mergeCell ref="T8:T9"/>
    <mergeCell ref="V8:V9"/>
    <mergeCell ref="W8:W9"/>
  </mergeCells>
  <pageMargins left="0.4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2014-12-18T17:19:11Z</cp:lastPrinted>
  <dcterms:created xsi:type="dcterms:W3CDTF">1999-07-10T17:37:08Z</dcterms:created>
  <dcterms:modified xsi:type="dcterms:W3CDTF">2015-01-21T16:11:25Z</dcterms:modified>
</cp:coreProperties>
</file>